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'1.1'!$A$16:$J$45</definedName>
    <definedName name="_xlnm.Print_Titles" localSheetId="1">'1.1'!$1:$6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0" i="4" l="1"/>
  <c r="H90" i="4"/>
  <c r="I90" i="4"/>
  <c r="F90" i="4"/>
  <c r="G18" i="8" l="1"/>
  <c r="G18" i="7"/>
  <c r="G19" i="5"/>
  <c r="G20" i="5"/>
  <c r="G21" i="5"/>
  <c r="G18" i="5"/>
  <c r="D20" i="4" l="1"/>
  <c r="D19" i="4"/>
  <c r="D18" i="4"/>
  <c r="G64" i="1" l="1"/>
  <c r="F64" i="1"/>
  <c r="F45" i="1"/>
  <c r="G24" i="5" l="1"/>
  <c r="F24" i="5"/>
  <c r="G21" i="7"/>
  <c r="F21" i="7"/>
  <c r="H18" i="7"/>
  <c r="G45" i="1" l="1"/>
  <c r="C11" i="8" l="1"/>
  <c r="C11" i="7"/>
  <c r="C11" i="5"/>
  <c r="C11" i="4"/>
  <c r="C12" i="4"/>
  <c r="A9" i="8" l="1"/>
  <c r="H32" i="8"/>
  <c r="G32" i="8"/>
  <c r="G21" i="8"/>
  <c r="F21" i="8"/>
  <c r="H21" i="8"/>
  <c r="C12" i="8"/>
  <c r="F29" i="8" s="1"/>
  <c r="F30" i="8" l="1"/>
  <c r="H32" i="7" l="1"/>
  <c r="G32" i="7"/>
  <c r="H21" i="7"/>
  <c r="C12" i="7"/>
  <c r="F29" i="7" l="1"/>
  <c r="F30" i="7"/>
  <c r="H64" i="1" l="1"/>
  <c r="H45" i="1" l="1"/>
  <c r="C12" i="5" l="1"/>
  <c r="A9" i="1"/>
  <c r="A9" i="4"/>
  <c r="A9" i="5"/>
  <c r="I100" i="4"/>
  <c r="H35" i="5"/>
  <c r="G100" i="4"/>
  <c r="G35" i="5"/>
  <c r="H24" i="5"/>
  <c r="F32" i="5" l="1"/>
  <c r="F33" i="5"/>
  <c r="F100" i="4" l="1"/>
  <c r="A9" i="7"/>
</calcChain>
</file>

<file path=xl/sharedStrings.xml><?xml version="1.0" encoding="utf-8"?>
<sst xmlns="http://schemas.openxmlformats.org/spreadsheetml/2006/main" count="720" uniqueCount="163">
  <si>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</si>
  <si>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</si>
  <si>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</si>
  <si>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</si>
  <si>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</si>
  <si>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</si>
  <si>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</si>
  <si>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</si>
  <si>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</si>
  <si>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</si>
  <si>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</si>
  <si>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</si>
  <si>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</si>
  <si>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</si>
  <si>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</si>
  <si>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</si>
  <si>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</si>
  <si>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</si>
  <si>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</si>
  <si>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</si>
  <si>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</si>
  <si>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</si>
  <si>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</si>
  <si>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</si>
  <si>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</si>
  <si>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</si>
  <si>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</si>
  <si>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</si>
  <si>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</si>
  <si>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INDICE</t>
  </si>
  <si>
    <t xml:space="preserve"> </t>
  </si>
  <si>
    <t>Deudas Diversas según Informe del Síndico</t>
  </si>
  <si>
    <t>BIOTEC DEL PARAGUAY S.A.</t>
  </si>
  <si>
    <t>VISION BANCO S.A.E.C.A</t>
  </si>
  <si>
    <t>BANCO BBVA</t>
  </si>
  <si>
    <t>CAJA MUTUAL DE COOPERATIVISTAS DEL PY</t>
  </si>
  <si>
    <t>VISION BANCO SAECA</t>
  </si>
  <si>
    <t>BANCO ITAU</t>
  </si>
  <si>
    <t>CODEUDORIA</t>
  </si>
  <si>
    <t>SOLIDARIA</t>
  </si>
  <si>
    <t>MINDRAY</t>
  </si>
  <si>
    <t>OTROS PROVEEDORES DEL EXTERIOR</t>
  </si>
  <si>
    <t>BANCO CONTINENTAL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</si>
  <si>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</si>
  <si>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</si>
  <si>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</si>
  <si>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</si>
  <si>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</si>
  <si>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</si>
  <si>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</si>
  <si>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Otros Pasivos según Informe del Síndico</t>
  </si>
  <si>
    <t>4 .</t>
  </si>
  <si>
    <t>5 .</t>
  </si>
  <si>
    <t>Ingresos Diferidos según Informe del Síndico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</si>
  <si>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</si>
  <si>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 xml:space="preserve">WIZARD SOLUTIONS SRL </t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</si>
  <si>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</si>
  <si>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</si>
  <si>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</si>
  <si>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</si>
  <si>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</si>
  <si>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</si>
  <si>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</si>
  <si>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</si>
  <si>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EXTERIOR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</si>
  <si>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</si>
  <si>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</si>
  <si>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</si>
  <si>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</si>
  <si>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</si>
  <si>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30.09.2020</t>
  </si>
  <si>
    <t>6.990,35</t>
  </si>
  <si>
    <t>FINANCIERA PYO. JAPONESA</t>
  </si>
  <si>
    <t>FIC DE FINANZAS S.A.</t>
  </si>
  <si>
    <t>SUDAMERIS BANK SAECA</t>
  </si>
  <si>
    <t>18/02/021</t>
  </si>
  <si>
    <t>BANCO FAMILIAR</t>
  </si>
  <si>
    <t>05.03.2021</t>
  </si>
  <si>
    <t>BANCOP S.A.</t>
  </si>
  <si>
    <t>BANCO BASA S.A.</t>
  </si>
  <si>
    <t>BVPASA PEG 1 SERIE 1</t>
  </si>
  <si>
    <t>BVPASA PEG 1 SERIE 2</t>
  </si>
  <si>
    <t>BVPASA PEG 1 SERIE 3</t>
  </si>
  <si>
    <t>BVPASA PEG 1 SERIE 4</t>
  </si>
  <si>
    <t>BVPASA PEG 1 SERIE 5</t>
  </si>
  <si>
    <t xml:space="preserve">CADIEM CASA DE BOLSA SA </t>
  </si>
  <si>
    <t xml:space="preserve">SIEMI SRL  </t>
  </si>
  <si>
    <t xml:space="preserve">AUDITGROUP SOC. SIMPLE </t>
  </si>
  <si>
    <t>AGUINALDOS A PAGAR</t>
  </si>
  <si>
    <t>01/0/2020</t>
  </si>
  <si>
    <t>OPERATIVO</t>
  </si>
  <si>
    <t>01/10/02020</t>
  </si>
  <si>
    <t>BANCO GNB</t>
  </si>
  <si>
    <t>6571,73</t>
  </si>
  <si>
    <t>ARTRON LABORATORIES INC</t>
  </si>
  <si>
    <t>BACHARACH INC F.881115 (FAC A 1880),</t>
  </si>
  <si>
    <t>FANEM LTDA</t>
  </si>
  <si>
    <t>WIENER LAB SWITZERLAND- SUIZA</t>
  </si>
  <si>
    <t>LABORATORIOS CONDA S.A.</t>
  </si>
  <si>
    <t>ARKRAY GLOBAL BUSINESS INC</t>
  </si>
  <si>
    <t xml:space="preserve">DIASORIN SPA </t>
  </si>
  <si>
    <t>(en EUR)</t>
  </si>
  <si>
    <t>JIANGSU KANGJIAN IMP &amp; EXPORT CO LTD</t>
  </si>
  <si>
    <t>RANDOX LABORATORIES LIMITED</t>
  </si>
  <si>
    <t>BIOMEDICAL LAB CENTERC</t>
  </si>
  <si>
    <t>HEMOGRAM F.EX-BIOTEC</t>
  </si>
  <si>
    <t>DIASOURCE IMMUNOASSAYS</t>
  </si>
  <si>
    <t>GREEN CROSS MEDICAL SCIENCE CORP</t>
  </si>
  <si>
    <t>ELITECH GROUP VITAL SCIENTIFIC</t>
  </si>
  <si>
    <t>BIOBASE MEIHUA TRADING CO LTD</t>
  </si>
  <si>
    <t>R &amp; D SYSTEMS</t>
  </si>
  <si>
    <t>CER TEST BIOTEC SL</t>
  </si>
  <si>
    <t>INFOPIA CO,.LTD.</t>
  </si>
  <si>
    <t>PRESVAC S.R.L F.PRESUPUESTO</t>
  </si>
  <si>
    <t>EDAN INSTRUMENTS</t>
  </si>
  <si>
    <t>PACHANE EQUIPAMIENTOS PARA LABORATORIOS</t>
  </si>
  <si>
    <t>JS MEDICINA ELECTRONICA</t>
  </si>
  <si>
    <t>KACIL INDUSTRIA E COMERCIO LDA</t>
  </si>
  <si>
    <t>LABEX KK INTERNACIONAL</t>
  </si>
  <si>
    <t>BIOPUR LABORATORIOS</t>
  </si>
  <si>
    <t>ADA ADORNO</t>
  </si>
  <si>
    <t>NIPRO MEDICAL CORPORATION SUCURSAL PARAGUAY</t>
  </si>
  <si>
    <t>ALEXIS ABRAHAN TORRES GODOY</t>
  </si>
  <si>
    <t>AMX PARAGUAY S.A. -</t>
  </si>
  <si>
    <t>ANDE</t>
  </si>
  <si>
    <t xml:space="preserve">AUTOMOTOR S.A </t>
  </si>
  <si>
    <t>BRINGCO SA  -</t>
  </si>
  <si>
    <t>BTR - TRANSPORTES RESPRESENTACIONES S.R.L.</t>
  </si>
  <si>
    <t xml:space="preserve">CAJA MUTUAL DE COOPERATIVISTAS DEL PARAGUAY </t>
  </si>
  <si>
    <t>CHACO INTERNACIONAL S.A</t>
  </si>
  <si>
    <t xml:space="preserve">DHL (PARAGUAY) S.R.L </t>
  </si>
  <si>
    <t>EL MEJOR S.R.L.</t>
  </si>
  <si>
    <t>EMPRESA NTRA. SRA. DE LA ASUNCION CISA</t>
  </si>
  <si>
    <t>EQUIFAX PARAGUAY SA</t>
  </si>
  <si>
    <t xml:space="preserve">ESSAP S.A </t>
  </si>
  <si>
    <t xml:space="preserve">TURAN S.A.  </t>
  </si>
  <si>
    <t>TELEFONICA CELULAR DEL PARAGUAY S.A.E</t>
  </si>
  <si>
    <t xml:space="preserve">TAPE RUVICHA S.A.E.C.A. </t>
  </si>
  <si>
    <t>SHANTAL S.A.</t>
  </si>
  <si>
    <t>RUMBOS S.A. DE SEGUROS</t>
  </si>
  <si>
    <t xml:space="preserve">ROSA MARLENE FRANCO LUGO </t>
  </si>
  <si>
    <t>RODRIGO ROJAS</t>
  </si>
  <si>
    <t>PARAGUAY ENERGY OPERACIONES Y LOGISTICA SRL</t>
  </si>
  <si>
    <t>NUCLEO S.A.</t>
  </si>
  <si>
    <t xml:space="preserve">MINISTERIO DE RELACIONES EXTERIORES </t>
  </si>
  <si>
    <t xml:space="preserve">MIN. DE SALUD PUB. Y BIENESTAR SOCIAL </t>
  </si>
  <si>
    <t>MANUEL ANTONIO DA COSTA</t>
  </si>
  <si>
    <t xml:space="preserve">LUIS ENRIQUE PERONI GIRALT </t>
  </si>
  <si>
    <t>LABOTEK PY S.R.L</t>
  </si>
  <si>
    <t xml:space="preserve">LA CONSOLIDADA SA DE SEGUROS </t>
  </si>
  <si>
    <t>KUATIAPO S.A</t>
  </si>
  <si>
    <t xml:space="preserve">JOSE RAUL TORRES KIRMSER  </t>
  </si>
  <si>
    <t xml:space="preserve">J. FLEISCHMAN Y CIA SRL </t>
  </si>
  <si>
    <t>IMPORTADORA EUROAMERICANA S.A</t>
  </si>
  <si>
    <t xml:space="preserve">HOSPICENTER S.A.  </t>
  </si>
  <si>
    <t>GRUPO LEO S.R.L.</t>
  </si>
  <si>
    <t xml:space="preserve">GARDEN AUTOMOTORES S.A. </t>
  </si>
  <si>
    <t xml:space="preserve">FORMUGRAFICA S.A  </t>
  </si>
  <si>
    <t xml:space="preserve">EUROCAR S.A </t>
  </si>
  <si>
    <t>SUELDO Y JORNALES A PAGAR</t>
  </si>
  <si>
    <t>TARJETA DE CREDITO FAMILIAR</t>
  </si>
  <si>
    <t>INGRESOS DIFERIDOS- ANTICIPO DE CLIENTE</t>
  </si>
  <si>
    <t>GONZALO IGNACIO SAMANIEGO ZUBIZARRETA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</si>
</sst>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9" formatCode="_ * #,##0_ ;_ * \-#,##0_ ;_ * &quot;-&quot;_ ;_ @_ "/>
    <numFmt numFmtId="170" formatCode="[$-1580A]d/m/yyyy;@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1" applyAlignment="1" applyProtection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3" fontId="5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10" fillId="0" borderId="4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 textRotation="180"/>
    </xf>
    <xf numFmtId="165" fontId="8" fillId="0" borderId="0" xfId="0" applyNumberFormat="1" applyFont="1" applyAlignment="1">
      <alignment horizontal="center"/>
    </xf>
    <xf numFmtId="3" fontId="5" fillId="0" borderId="0" xfId="0" applyNumberFormat="1" applyFont="1"/>
    <xf numFmtId="4" fontId="8" fillId="0" borderId="0" xfId="0" applyNumberFormat="1" applyFont="1" applyAlignment="1">
      <alignment horizontal="left"/>
    </xf>
    <xf numFmtId="0" fontId="10" fillId="0" borderId="0" xfId="0" applyFont="1"/>
    <xf numFmtId="0" fontId="17" fillId="0" borderId="0" xfId="0" applyFont="1"/>
    <xf numFmtId="3" fontId="5" fillId="0" borderId="2" xfId="0" applyNumberFormat="1" applyFont="1" applyBorder="1"/>
    <xf numFmtId="3" fontId="10" fillId="0" borderId="4" xfId="0" applyNumberFormat="1" applyFont="1" applyBorder="1"/>
    <xf numFmtId="4" fontId="10" fillId="0" borderId="4" xfId="0" applyNumberFormat="1" applyFont="1" applyBorder="1" applyAlignment="1">
      <alignment horizontal="right" vertical="center" wrapText="1"/>
    </xf>
    <xf numFmtId="3" fontId="5" fillId="0" borderId="0" xfId="2" applyNumberFormat="1" applyFont="1" applyAlignment="1">
      <alignment horizontal="right"/>
    </xf>
    <xf numFmtId="4" fontId="5" fillId="0" borderId="0" xfId="0" applyNumberFormat="1" applyFont="1"/>
    <xf numFmtId="4" fontId="5" fillId="0" borderId="2" xfId="0" applyNumberFormat="1" applyFont="1" applyBorder="1"/>
    <xf numFmtId="3" fontId="5" fillId="0" borderId="0" xfId="2" applyNumberFormat="1" applyFont="1"/>
    <xf numFmtId="0" fontId="6" fillId="0" borderId="0" xfId="0" applyFont="1" applyAlignment="1">
      <alignment horizontal="center"/>
    </xf>
    <xf numFmtId="4" fontId="10" fillId="0" borderId="4" xfId="0" applyNumberFormat="1" applyFont="1" applyBorder="1"/>
    <xf numFmtId="3" fontId="5" fillId="0" borderId="0" xfId="0" applyNumberFormat="1" applyFont="1" applyFill="1" applyAlignment="1">
      <alignment horizontal="right"/>
    </xf>
    <xf numFmtId="4" fontId="5" fillId="0" borderId="0" xfId="2" applyNumberFormat="1" applyFont="1" applyFill="1" applyAlignment="1">
      <alignment horizontal="right"/>
    </xf>
    <xf numFmtId="0" fontId="18" fillId="0" borderId="0" xfId="1" applyFont="1" applyAlignment="1" applyProtection="1"/>
    <xf numFmtId="0" fontId="19" fillId="0" borderId="0" xfId="0" applyFont="1"/>
    <xf numFmtId="3" fontId="10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5" fillId="0" borderId="0" xfId="0" applyNumberFormat="1" applyFont="1" applyFill="1" applyAlignment="1">
      <alignment horizontal="center"/>
    </xf>
    <xf numFmtId="3" fontId="20" fillId="0" borderId="0" xfId="0" applyNumberFormat="1" applyFont="1" applyFill="1" applyAlignment="1">
      <alignment horizontal="right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/>
    <xf numFmtId="3" fontId="6" fillId="0" borderId="0" xfId="0" applyNumberFormat="1" applyFont="1"/>
    <xf numFmtId="0" fontId="21" fillId="0" borderId="0" xfId="0" applyFont="1"/>
    <xf numFmtId="3" fontId="5" fillId="0" borderId="0" xfId="0" applyNumberFormat="1" applyFont="1" applyBorder="1" applyAlignment="1">
      <alignment horizontal="right" vertical="center" wrapText="1"/>
    </xf>
    <xf numFmtId="164" fontId="5" fillId="0" borderId="0" xfId="2" applyNumberFormat="1" applyFont="1"/>
    <xf numFmtId="164" fontId="10" fillId="0" borderId="4" xfId="2" applyNumberFormat="1" applyFont="1" applyBorder="1"/>
    <xf numFmtId="0" fontId="10" fillId="0" borderId="0" xfId="0" applyFont="1" applyAlignment="1"/>
    <xf numFmtId="0" fontId="10" fillId="0" borderId="0" xfId="0" applyFont="1" applyAlignment="1">
      <alignment horizontal="center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20" fillId="0" borderId="0" xfId="0" applyFont="1"/>
    <xf numFmtId="3" fontId="5" fillId="0" borderId="0" xfId="0" applyNumberFormat="1" applyFont="1" applyFill="1" applyAlignment="1">
      <alignment horizontal="center" vertical="center" wrapText="1"/>
    </xf>
    <xf numFmtId="0" fontId="3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15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3" fontId="5" fillId="0" borderId="0" xfId="0" applyNumberFormat="1" applyFont="1" applyFill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 vertical="center" wrapText="1"/>
    </xf>
    <xf numFmtId="14" fontId="5" fillId="0" borderId="0" xfId="0" applyNumberFormat="1" applyFont="1" applyFill="1" applyBorder="1" applyAlignment="1">
      <alignment horizontal="center"/>
    </xf>
    <xf numFmtId="3" fontId="20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3" fontId="10" fillId="0" borderId="7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3" fontId="20" fillId="0" borderId="0" xfId="2" applyNumberFormat="1" applyFont="1" applyAlignment="1">
      <alignment horizontal="right"/>
    </xf>
    <xf numFmtId="0" fontId="20" fillId="0" borderId="0" xfId="0" applyFont="1" applyAlignment="1">
      <alignment horizontal="left"/>
    </xf>
    <xf numFmtId="3" fontId="20" fillId="0" borderId="0" xfId="0" applyNumberFormat="1" applyFont="1" applyAlignment="1">
      <alignment horizontal="right"/>
    </xf>
    <xf numFmtId="170" fontId="5" fillId="0" borderId="0" xfId="0" applyNumberFormat="1" applyFont="1" applyFill="1" applyAlignment="1">
      <alignment horizontal="center"/>
    </xf>
    <xf numFmtId="166" fontId="6" fillId="0" borderId="0" xfId="2" applyNumberFormat="1" applyFont="1"/>
    <xf numFmtId="166" fontId="5" fillId="0" borderId="0" xfId="2" applyNumberFormat="1" applyFont="1"/>
    <xf numFmtId="4" fontId="18" fillId="0" borderId="0" xfId="1" applyNumberFormat="1" applyFont="1" applyAlignment="1" applyProtection="1"/>
    <xf numFmtId="4" fontId="0" fillId="0" borderId="0" xfId="0" applyNumberFormat="1"/>
    <xf numFmtId="4" fontId="10" fillId="0" borderId="0" xfId="0" applyNumberFormat="1" applyFont="1"/>
    <xf numFmtId="4" fontId="6" fillId="0" borderId="0" xfId="0" applyNumberFormat="1" applyFont="1"/>
    <xf numFmtId="4" fontId="4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4" fontId="5" fillId="0" borderId="0" xfId="2" applyNumberFormat="1" applyFont="1" applyFill="1"/>
    <xf numFmtId="4" fontId="20" fillId="0" borderId="0" xfId="2" applyNumberFormat="1" applyFont="1" applyFill="1" applyAlignment="1">
      <alignment horizontal="right"/>
    </xf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5" fillId="0" borderId="0" xfId="2" applyNumberFormat="1" applyFont="1"/>
    <xf numFmtId="0" fontId="7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right"/>
    </xf>
    <xf numFmtId="0" fontId="22" fillId="0" borderId="0" xfId="0" applyFont="1" applyAlignment="1">
      <alignment horizontal="center"/>
    </xf>
  </cellXfs>
  <cellStyles count="7">
    <cellStyle name="Hipervínculo" xfId="1" builtinId="8"/>
    <cellStyle name="Millares" xfId="2" builtinId="3"/>
    <cellStyle name="Millares [0] 2" xfId="5"/>
    <cellStyle name="Millares 13" xfId="4"/>
    <cellStyle name="Millares 14" xfId="3"/>
    <cellStyle name="Millares 15" xf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1166873</xdr:colOff>
      <xdr:row>5</xdr:row>
      <xdr:rowOff>43103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2</xdr:col>
      <xdr:colOff>694765</xdr:colOff>
      <xdr:row>5</xdr:row>
      <xdr:rowOff>99132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2</xdr:col>
      <xdr:colOff>174772</xdr:colOff>
      <xdr:row>5</xdr:row>
      <xdr:rowOff>56028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%20Biotec/Dropbox/Contabilidad%20Biotec/S.A/2020/COMPOSICION%20DE%20CUENTAS%20PATRIMONIALES/2020%20PRESTAMOS%20BANC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-19"/>
      <sheetName val="ENE-20"/>
      <sheetName val="FEB-20"/>
      <sheetName val="MARZO-20"/>
      <sheetName val="Abril-20"/>
      <sheetName val="Mayo-20"/>
      <sheetName val="Junio-20"/>
      <sheetName val="Julio-20"/>
      <sheetName val="Agosto-20"/>
      <sheetName val="Setiembre-20"/>
      <sheetName val="Octubre"/>
      <sheetName val="Noviembre"/>
      <sheetName val="DICIEMBRE"/>
    </sheetNames>
    <sheetDataSet>
      <sheetData sheetId="0"/>
      <sheetData sheetId="1"/>
      <sheetData sheetId="2"/>
      <sheetData sheetId="3">
        <row r="355">
          <cell r="I355" t="str">
            <v>Saldos</v>
          </cell>
        </row>
        <row r="356">
          <cell r="H356" t="str">
            <v>BASA S.A.</v>
          </cell>
          <cell r="I356">
            <v>6760082190</v>
          </cell>
        </row>
        <row r="357">
          <cell r="H357" t="str">
            <v xml:space="preserve">Atlas </v>
          </cell>
          <cell r="I357"/>
        </row>
        <row r="358">
          <cell r="H358" t="str">
            <v>BBVA</v>
          </cell>
          <cell r="I358">
            <v>3074178084</v>
          </cell>
        </row>
        <row r="359">
          <cell r="H359" t="str">
            <v>ITAU</v>
          </cell>
          <cell r="I359">
            <v>683276044</v>
          </cell>
        </row>
        <row r="360">
          <cell r="H360" t="str">
            <v>INTERFISA</v>
          </cell>
          <cell r="I360"/>
        </row>
        <row r="361">
          <cell r="H361" t="str">
            <v>FAMILIAR</v>
          </cell>
          <cell r="I361">
            <v>2134043084</v>
          </cell>
        </row>
        <row r="362">
          <cell r="H362" t="str">
            <v>CONTINENTAL</v>
          </cell>
          <cell r="I362">
            <v>1840389041</v>
          </cell>
        </row>
        <row r="363">
          <cell r="H363" t="str">
            <v>REGIONAL</v>
          </cell>
          <cell r="I363"/>
        </row>
        <row r="364">
          <cell r="H364" t="str">
            <v>GNB</v>
          </cell>
          <cell r="I364">
            <v>935839726</v>
          </cell>
        </row>
        <row r="365">
          <cell r="H365" t="str">
            <v>PJAPONESA</v>
          </cell>
          <cell r="I365">
            <v>1932481610</v>
          </cell>
        </row>
        <row r="366">
          <cell r="H366" t="str">
            <v>Vision</v>
          </cell>
          <cell r="I366">
            <v>2103260442</v>
          </cell>
        </row>
        <row r="367">
          <cell r="H367" t="str">
            <v>FIC</v>
          </cell>
          <cell r="I367">
            <v>905292172</v>
          </cell>
        </row>
        <row r="368">
          <cell r="H368" t="str">
            <v>CMCP</v>
          </cell>
          <cell r="I368">
            <v>1020054795</v>
          </cell>
        </row>
        <row r="369">
          <cell r="H369" t="str">
            <v>BANCOP S.A.</v>
          </cell>
          <cell r="I369">
            <v>1612013700</v>
          </cell>
        </row>
        <row r="370">
          <cell r="H370" t="str">
            <v>Financiera Rio</v>
          </cell>
          <cell r="I37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1:E21"/>
  <sheetViews>
    <sheetView tabSelected="1" workbookViewId="0">
      <selection activeCell="C18" sqref="C18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14" t="s">
        <v>29</v>
      </c>
      <c r="C11" s="114"/>
      <c r="D11" s="114"/>
      <c r="E11" s="114"/>
    </row>
    <row r="13" spans="2:5" ht="15.75" x14ac:dyDescent="0.25">
      <c r="B13" s="29" t="s">
        <v>21</v>
      </c>
      <c r="C13" s="30"/>
      <c r="D13" s="31" t="s">
        <v>32</v>
      </c>
    </row>
    <row r="14" spans="2:5" x14ac:dyDescent="0.2">
      <c r="B14" s="29" t="s">
        <v>22</v>
      </c>
      <c r="C14" s="30"/>
      <c r="D14" s="35" t="s">
        <v>70</v>
      </c>
    </row>
    <row r="15" spans="2:5" x14ac:dyDescent="0.2">
      <c r="B15" s="29" t="s">
        <v>23</v>
      </c>
      <c r="C15" s="30"/>
      <c r="D15" s="37" t="s">
        <v>71</v>
      </c>
    </row>
    <row r="17" spans="1:3" x14ac:dyDescent="0.2">
      <c r="B17" s="24" t="s">
        <v>16</v>
      </c>
      <c r="C17" s="1" t="s">
        <v>25</v>
      </c>
    </row>
    <row r="18" spans="1:3" x14ac:dyDescent="0.2">
      <c r="A18" s="24"/>
      <c r="B18" s="24" t="s">
        <v>17</v>
      </c>
      <c r="C18" s="1" t="s">
        <v>26</v>
      </c>
    </row>
    <row r="19" spans="1:3" x14ac:dyDescent="0.2">
      <c r="A19" s="24"/>
      <c r="B19" s="24" t="s">
        <v>24</v>
      </c>
      <c r="C19" s="1" t="s">
        <v>31</v>
      </c>
    </row>
    <row r="20" spans="1:3" x14ac:dyDescent="0.2">
      <c r="A20" s="24"/>
      <c r="B20" s="24" t="s">
        <v>51</v>
      </c>
      <c r="C20" s="1" t="s">
        <v>50</v>
      </c>
    </row>
    <row r="21" spans="1:3" x14ac:dyDescent="0.2">
      <c r="A21" s="24"/>
      <c r="B21" s="24" t="s">
        <v>52</v>
      </c>
      <c r="C21" s="1" t="s">
        <v>53</v>
      </c>
    </row>
  </sheetData>
  <mergeCells count="1">
    <mergeCell ref="B11:E11"/>
  </mergeCells>
  <phoneticPr fontId="4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26"/>
  <sheetViews>
    <sheetView topLeftCell="A25" zoomScale="85" zoomScaleNormal="85" zoomScaleSheetLayoutView="85" workbookViewId="0">
      <selection activeCell="F72" sqref="F72"/>
    </sheetView>
  </sheetViews>
  <sheetFormatPr baseColWidth="10" defaultColWidth="9.140625" defaultRowHeight="12.75" x14ac:dyDescent="0.2"/>
  <cols>
    <col min="1" max="1" width="5.7109375" style="2" customWidth="1"/>
    <col min="2" max="2" width="25" style="17" customWidth="1"/>
    <col min="3" max="3" width="19.5703125" style="16" customWidth="1"/>
    <col min="4" max="5" width="12.7109375" style="16" customWidth="1"/>
    <col min="6" max="6" width="13.7109375" style="23" customWidth="1"/>
    <col min="7" max="8" width="24.140625" style="2" customWidth="1"/>
    <col min="9" max="10" width="24.140625" style="16" customWidth="1"/>
    <col min="11" max="12" width="24.140625" style="2" customWidth="1"/>
    <col min="13" max="16384" width="9.140625" style="2"/>
  </cols>
  <sheetData>
    <row r="1" spans="1:22" customFormat="1" x14ac:dyDescent="0.2">
      <c r="A1" s="51" t="s">
        <v>0</v>
      </c>
      <c r="B1" s="1"/>
      <c r="C1" s="74"/>
      <c r="D1" s="74"/>
      <c r="E1" s="74"/>
      <c r="F1" s="1"/>
      <c r="G1" s="1"/>
      <c r="H1" s="1"/>
      <c r="I1" s="74"/>
      <c r="J1" s="7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C2" s="75"/>
      <c r="D2" s="75"/>
      <c r="E2" s="75"/>
      <c r="I2" s="75"/>
      <c r="J2" s="75"/>
    </row>
    <row r="3" spans="1:22" customFormat="1" x14ac:dyDescent="0.2">
      <c r="C3" s="75"/>
      <c r="D3" s="75"/>
      <c r="E3" s="75"/>
      <c r="I3" s="75"/>
      <c r="J3" s="75"/>
    </row>
    <row r="4" spans="1:22" customFormat="1" x14ac:dyDescent="0.2">
      <c r="C4" s="75"/>
      <c r="D4" s="75"/>
      <c r="E4" s="75"/>
      <c r="I4" s="75"/>
      <c r="J4" s="75"/>
    </row>
    <row r="5" spans="1:22" customFormat="1" x14ac:dyDescent="0.2">
      <c r="C5" s="75"/>
      <c r="D5" s="75"/>
      <c r="E5" s="75"/>
      <c r="I5" s="75"/>
      <c r="J5" s="75"/>
    </row>
    <row r="6" spans="1:22" customFormat="1" x14ac:dyDescent="0.2">
      <c r="C6" s="75"/>
      <c r="D6" s="75"/>
      <c r="E6" s="75"/>
      <c r="I6" s="75"/>
      <c r="J6" s="75"/>
    </row>
    <row r="7" spans="1:22" customFormat="1" x14ac:dyDescent="0.2">
      <c r="C7" s="75"/>
      <c r="D7" s="75"/>
      <c r="E7" s="75"/>
      <c r="I7" s="75"/>
      <c r="J7" s="75"/>
    </row>
    <row r="8" spans="1:22" customFormat="1" ht="18" x14ac:dyDescent="0.25">
      <c r="A8" s="4" t="s">
        <v>30</v>
      </c>
      <c r="B8" s="3"/>
      <c r="C8" s="47"/>
      <c r="D8" s="47"/>
      <c r="E8" s="47"/>
      <c r="F8" s="3"/>
      <c r="G8" s="3"/>
      <c r="H8" s="3"/>
      <c r="I8" s="47"/>
      <c r="J8" s="4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8" customFormat="1" x14ac:dyDescent="0.2">
      <c r="A9" s="38" t="str">
        <f>+Índice!B17&amp;Índice!C17</f>
        <v>1. Deudas Financieras según Informe del Síndico</v>
      </c>
      <c r="B9" s="39"/>
      <c r="C9" s="76"/>
      <c r="D9" s="76"/>
      <c r="E9" s="76"/>
      <c r="F9" s="39"/>
      <c r="G9" s="39"/>
      <c r="H9" s="39"/>
      <c r="I9" s="76"/>
      <c r="J9" s="76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customFormat="1" x14ac:dyDescent="0.2">
      <c r="B10" s="3"/>
      <c r="C10" s="47"/>
      <c r="D10" s="47"/>
      <c r="E10" s="47"/>
      <c r="F10" s="3"/>
      <c r="G10" s="3"/>
      <c r="H10" s="3"/>
      <c r="I10" s="47"/>
      <c r="J10" s="4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2"/>
      <c r="B11" s="5" t="s">
        <v>67</v>
      </c>
      <c r="C11" s="77">
        <v>43921</v>
      </c>
      <c r="D11" s="77"/>
      <c r="E11" s="47"/>
      <c r="F11" s="3"/>
      <c r="G11" s="3"/>
      <c r="H11" s="3"/>
      <c r="I11" s="47"/>
      <c r="J11" s="47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2"/>
      <c r="B12" s="5" t="s">
        <v>68</v>
      </c>
      <c r="C12" s="80" t="s">
        <v>93</v>
      </c>
      <c r="D12" s="78"/>
      <c r="E12" s="47"/>
      <c r="F12" s="3"/>
      <c r="G12" s="3"/>
      <c r="H12" s="3"/>
      <c r="I12" s="47"/>
      <c r="J12" s="47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79"/>
      <c r="D13" s="79"/>
      <c r="E13" s="47"/>
      <c r="F13" s="3"/>
      <c r="G13" s="3"/>
      <c r="H13" s="3"/>
      <c r="I13" s="47"/>
      <c r="J13" s="4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79"/>
      <c r="D14" s="79"/>
      <c r="E14" s="47"/>
      <c r="F14" s="3"/>
      <c r="G14" s="3"/>
      <c r="H14" s="3"/>
      <c r="I14" s="47"/>
      <c r="J14" s="47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79"/>
      <c r="D15" s="79"/>
      <c r="E15" s="47"/>
      <c r="F15" s="3"/>
      <c r="G15" s="3"/>
      <c r="H15" s="3"/>
      <c r="I15" s="47"/>
      <c r="J15" s="47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20" t="s">
        <v>2</v>
      </c>
      <c r="B16" s="117" t="s">
        <v>3</v>
      </c>
      <c r="C16" s="122" t="s">
        <v>4</v>
      </c>
      <c r="D16" s="122" t="s">
        <v>27</v>
      </c>
      <c r="E16" s="122" t="s">
        <v>5</v>
      </c>
      <c r="F16" s="13" t="s">
        <v>6</v>
      </c>
      <c r="G16" s="119" t="s">
        <v>6</v>
      </c>
      <c r="H16" s="119"/>
      <c r="I16" s="117" t="s">
        <v>7</v>
      </c>
      <c r="J16" s="117" t="s">
        <v>20</v>
      </c>
    </row>
    <row r="17" spans="1:12" ht="13.5" thickBot="1" x14ac:dyDescent="0.25">
      <c r="A17" s="121"/>
      <c r="B17" s="118"/>
      <c r="C17" s="123"/>
      <c r="D17" s="123"/>
      <c r="E17" s="123"/>
      <c r="F17" s="14" t="s">
        <v>8</v>
      </c>
      <c r="G17" s="15" t="s">
        <v>9</v>
      </c>
      <c r="H17" s="15" t="s">
        <v>10</v>
      </c>
      <c r="I17" s="118"/>
      <c r="J17" s="118"/>
    </row>
    <row r="18" spans="1:12" s="58" customFormat="1" x14ac:dyDescent="0.2">
      <c r="A18" s="59">
        <v>1</v>
      </c>
      <c r="B18" s="60" t="s">
        <v>79</v>
      </c>
      <c r="C18" s="73" t="s">
        <v>44</v>
      </c>
      <c r="D18" s="56">
        <v>43214</v>
      </c>
      <c r="E18" s="56">
        <v>43944</v>
      </c>
      <c r="F18" s="57">
        <v>1542493150</v>
      </c>
      <c r="G18" s="61">
        <v>1542493150</v>
      </c>
      <c r="H18" s="62"/>
      <c r="I18" s="59" t="s">
        <v>39</v>
      </c>
      <c r="J18" s="70" t="s">
        <v>43</v>
      </c>
      <c r="L18" s="71"/>
    </row>
    <row r="19" spans="1:12" s="58" customFormat="1" x14ac:dyDescent="0.2">
      <c r="A19" s="59">
        <v>2</v>
      </c>
      <c r="B19" s="60" t="s">
        <v>79</v>
      </c>
      <c r="C19" s="73" t="s">
        <v>44</v>
      </c>
      <c r="D19" s="56">
        <v>43250</v>
      </c>
      <c r="E19" s="56">
        <v>43966</v>
      </c>
      <c r="F19" s="57">
        <v>1023205479</v>
      </c>
      <c r="G19" s="61">
        <v>1023205479</v>
      </c>
      <c r="H19" s="62"/>
      <c r="I19" s="59" t="s">
        <v>39</v>
      </c>
      <c r="J19" s="59" t="s">
        <v>43</v>
      </c>
    </row>
    <row r="20" spans="1:12" s="58" customFormat="1" x14ac:dyDescent="0.2">
      <c r="A20" s="59">
        <v>3</v>
      </c>
      <c r="B20" s="60" t="s">
        <v>79</v>
      </c>
      <c r="C20" s="73" t="s">
        <v>44</v>
      </c>
      <c r="D20" s="56">
        <v>43271</v>
      </c>
      <c r="E20" s="56" t="s">
        <v>89</v>
      </c>
      <c r="F20" s="57">
        <v>1023205479</v>
      </c>
      <c r="G20" s="61">
        <v>1023205479</v>
      </c>
      <c r="H20" s="62"/>
      <c r="I20" s="59" t="s">
        <v>38</v>
      </c>
      <c r="J20" s="59" t="s">
        <v>43</v>
      </c>
    </row>
    <row r="21" spans="1:12" s="58" customFormat="1" x14ac:dyDescent="0.2">
      <c r="A21" s="59">
        <v>4</v>
      </c>
      <c r="B21" s="60" t="s">
        <v>79</v>
      </c>
      <c r="C21" s="73" t="s">
        <v>44</v>
      </c>
      <c r="D21" s="56">
        <v>43682</v>
      </c>
      <c r="E21" s="56">
        <v>44046</v>
      </c>
      <c r="F21" s="57">
        <v>529917808</v>
      </c>
      <c r="G21" s="61">
        <v>529917808</v>
      </c>
      <c r="H21" s="62"/>
      <c r="I21" s="59" t="s">
        <v>90</v>
      </c>
      <c r="J21" s="59" t="s">
        <v>43</v>
      </c>
    </row>
    <row r="22" spans="1:12" s="58" customFormat="1" x14ac:dyDescent="0.2">
      <c r="A22" s="59">
        <v>5</v>
      </c>
      <c r="B22" s="60" t="s">
        <v>79</v>
      </c>
      <c r="C22" s="73" t="s">
        <v>44</v>
      </c>
      <c r="D22" s="56">
        <v>43720</v>
      </c>
      <c r="E22" s="56">
        <v>44081</v>
      </c>
      <c r="F22" s="57">
        <v>529753425</v>
      </c>
      <c r="G22" s="61">
        <v>529753425</v>
      </c>
      <c r="H22" s="62"/>
      <c r="I22" s="59" t="s">
        <v>90</v>
      </c>
      <c r="J22" s="59" t="s">
        <v>43</v>
      </c>
    </row>
    <row r="23" spans="1:12" s="58" customFormat="1" x14ac:dyDescent="0.2">
      <c r="A23" s="59">
        <v>6</v>
      </c>
      <c r="B23" s="60" t="s">
        <v>79</v>
      </c>
      <c r="C23" s="73" t="s">
        <v>44</v>
      </c>
      <c r="D23" s="56">
        <v>43920</v>
      </c>
      <c r="E23" s="56" t="s">
        <v>91</v>
      </c>
      <c r="F23" s="57">
        <v>2111506849</v>
      </c>
      <c r="G23" s="61">
        <v>2111506849</v>
      </c>
      <c r="H23" s="62"/>
      <c r="I23" s="59" t="s">
        <v>90</v>
      </c>
      <c r="J23" s="59" t="s">
        <v>43</v>
      </c>
    </row>
    <row r="24" spans="1:12" s="58" customFormat="1" x14ac:dyDescent="0.2">
      <c r="A24" s="59">
        <v>7</v>
      </c>
      <c r="B24" s="60" t="s">
        <v>35</v>
      </c>
      <c r="C24" s="73" t="s">
        <v>44</v>
      </c>
      <c r="D24" s="56">
        <v>43594</v>
      </c>
      <c r="E24" s="56">
        <v>43960</v>
      </c>
      <c r="F24" s="57">
        <v>1020054795</v>
      </c>
      <c r="G24" s="61">
        <v>1020054795</v>
      </c>
      <c r="H24" s="62"/>
      <c r="I24" s="59" t="s">
        <v>38</v>
      </c>
      <c r="J24" s="59" t="s">
        <v>43</v>
      </c>
    </row>
    <row r="25" spans="1:12" s="58" customFormat="1" x14ac:dyDescent="0.2">
      <c r="A25" s="59">
        <v>8</v>
      </c>
      <c r="B25" s="60" t="s">
        <v>37</v>
      </c>
      <c r="C25" s="73" t="s">
        <v>44</v>
      </c>
      <c r="D25" s="99">
        <v>43622</v>
      </c>
      <c r="E25" s="99">
        <v>43982</v>
      </c>
      <c r="F25" s="57">
        <v>262798480</v>
      </c>
      <c r="G25" s="61">
        <v>262798480</v>
      </c>
      <c r="H25" s="62"/>
      <c r="I25" s="59" t="s">
        <v>38</v>
      </c>
      <c r="J25" s="59" t="s">
        <v>43</v>
      </c>
    </row>
    <row r="26" spans="1:12" s="58" customFormat="1" x14ac:dyDescent="0.2">
      <c r="A26" s="59">
        <v>9</v>
      </c>
      <c r="B26" s="60" t="s">
        <v>37</v>
      </c>
      <c r="C26" s="73" t="s">
        <v>44</v>
      </c>
      <c r="D26" s="56">
        <v>43634</v>
      </c>
      <c r="E26" s="56">
        <v>43994</v>
      </c>
      <c r="F26" s="57">
        <v>420477564</v>
      </c>
      <c r="G26" s="61">
        <v>420477564</v>
      </c>
      <c r="H26" s="62"/>
      <c r="I26" s="59" t="s">
        <v>38</v>
      </c>
      <c r="J26" s="59" t="s">
        <v>43</v>
      </c>
    </row>
    <row r="27" spans="1:12" s="58" customFormat="1" x14ac:dyDescent="0.2">
      <c r="A27" s="59">
        <v>10</v>
      </c>
      <c r="B27" s="60" t="s">
        <v>42</v>
      </c>
      <c r="C27" s="73" t="s">
        <v>44</v>
      </c>
      <c r="D27" s="56">
        <v>43642</v>
      </c>
      <c r="E27" s="56">
        <v>44004</v>
      </c>
      <c r="F27" s="57">
        <v>1840389041</v>
      </c>
      <c r="G27" s="61">
        <v>1840389041</v>
      </c>
      <c r="H27" s="62"/>
      <c r="I27" s="59" t="s">
        <v>90</v>
      </c>
      <c r="J27" s="59" t="s">
        <v>43</v>
      </c>
    </row>
    <row r="28" spans="1:12" s="58" customFormat="1" x14ac:dyDescent="0.2">
      <c r="A28" s="59">
        <v>11</v>
      </c>
      <c r="B28" s="60" t="s">
        <v>92</v>
      </c>
      <c r="C28" s="73" t="s">
        <v>44</v>
      </c>
      <c r="D28" s="56">
        <v>43678</v>
      </c>
      <c r="E28" s="56">
        <v>44044</v>
      </c>
      <c r="F28" s="57">
        <v>935839726</v>
      </c>
      <c r="G28" s="61">
        <v>935839726</v>
      </c>
      <c r="H28" s="62"/>
      <c r="I28" s="59" t="s">
        <v>90</v>
      </c>
      <c r="J28" s="59" t="s">
        <v>43</v>
      </c>
    </row>
    <row r="29" spans="1:12" s="58" customFormat="1" x14ac:dyDescent="0.2">
      <c r="A29" s="59">
        <v>12</v>
      </c>
      <c r="B29" s="60" t="s">
        <v>78</v>
      </c>
      <c r="C29" s="73" t="s">
        <v>44</v>
      </c>
      <c r="D29" s="56">
        <v>43676</v>
      </c>
      <c r="E29" s="56">
        <v>44040</v>
      </c>
      <c r="F29" s="57">
        <v>529589042</v>
      </c>
      <c r="G29" s="61">
        <v>529589042</v>
      </c>
      <c r="H29" s="62"/>
      <c r="I29" s="59" t="s">
        <v>90</v>
      </c>
      <c r="J29" s="59" t="s">
        <v>43</v>
      </c>
    </row>
    <row r="30" spans="1:12" s="58" customFormat="1" x14ac:dyDescent="0.2">
      <c r="A30" s="59">
        <v>13</v>
      </c>
      <c r="B30" s="60" t="s">
        <v>78</v>
      </c>
      <c r="C30" s="73" t="s">
        <v>44</v>
      </c>
      <c r="D30" s="56">
        <v>43913</v>
      </c>
      <c r="E30" s="56">
        <v>44278</v>
      </c>
      <c r="F30" s="57">
        <v>1082424658</v>
      </c>
      <c r="G30" s="61">
        <v>1082424658</v>
      </c>
      <c r="H30" s="62"/>
      <c r="I30" s="59" t="s">
        <v>90</v>
      </c>
      <c r="J30" s="59" t="s">
        <v>43</v>
      </c>
    </row>
    <row r="31" spans="1:12" s="58" customFormat="1" x14ac:dyDescent="0.2">
      <c r="A31" s="59">
        <v>14</v>
      </c>
      <c r="B31" s="60" t="s">
        <v>33</v>
      </c>
      <c r="C31" s="73" t="s">
        <v>44</v>
      </c>
      <c r="D31" s="56">
        <v>44101</v>
      </c>
      <c r="E31" s="56">
        <v>44105</v>
      </c>
      <c r="F31" s="57">
        <v>1010723865</v>
      </c>
      <c r="G31" s="61">
        <v>1010723865</v>
      </c>
      <c r="H31" s="62"/>
      <c r="I31" s="59" t="s">
        <v>38</v>
      </c>
      <c r="J31" s="70" t="s">
        <v>43</v>
      </c>
      <c r="L31" s="71"/>
    </row>
    <row r="32" spans="1:12" s="58" customFormat="1" x14ac:dyDescent="0.2">
      <c r="A32" s="59">
        <v>15</v>
      </c>
      <c r="B32" s="60" t="s">
        <v>36</v>
      </c>
      <c r="C32" s="73" t="s">
        <v>44</v>
      </c>
      <c r="D32" s="56">
        <v>43826</v>
      </c>
      <c r="E32" s="56">
        <v>44197</v>
      </c>
      <c r="F32" s="57">
        <v>1074967080</v>
      </c>
      <c r="G32" s="61">
        <v>1074967080</v>
      </c>
      <c r="H32" s="62"/>
      <c r="I32" s="59" t="s">
        <v>38</v>
      </c>
      <c r="J32" s="70" t="s">
        <v>43</v>
      </c>
    </row>
    <row r="33" spans="1:22" s="58" customFormat="1" x14ac:dyDescent="0.2">
      <c r="A33" s="59">
        <v>16</v>
      </c>
      <c r="B33" s="60" t="s">
        <v>34</v>
      </c>
      <c r="C33" s="73" t="s">
        <v>44</v>
      </c>
      <c r="D33" s="56">
        <v>43819</v>
      </c>
      <c r="E33" s="56">
        <v>44000</v>
      </c>
      <c r="F33" s="61">
        <v>2036986301</v>
      </c>
      <c r="G33" s="61">
        <v>2036986301</v>
      </c>
      <c r="H33" s="62"/>
      <c r="I33" s="59" t="s">
        <v>38</v>
      </c>
      <c r="J33" s="59" t="s">
        <v>43</v>
      </c>
    </row>
    <row r="34" spans="1:22" s="58" customFormat="1" x14ac:dyDescent="0.2">
      <c r="A34" s="59">
        <v>17</v>
      </c>
      <c r="B34" s="60" t="s">
        <v>34</v>
      </c>
      <c r="C34" s="73" t="s">
        <v>44</v>
      </c>
      <c r="D34" s="56">
        <v>43914</v>
      </c>
      <c r="E34" s="56">
        <v>44095</v>
      </c>
      <c r="F34" s="61">
        <v>1037191783</v>
      </c>
      <c r="G34" s="61">
        <v>1037191783</v>
      </c>
      <c r="H34" s="62"/>
      <c r="I34" s="59" t="s">
        <v>39</v>
      </c>
      <c r="J34" s="59" t="s">
        <v>43</v>
      </c>
    </row>
    <row r="35" spans="1:22" s="58" customFormat="1" x14ac:dyDescent="0.2">
      <c r="A35" s="59">
        <v>18</v>
      </c>
      <c r="B35" s="60" t="s">
        <v>72</v>
      </c>
      <c r="C35" s="73" t="s">
        <v>44</v>
      </c>
      <c r="D35" s="56">
        <v>43833</v>
      </c>
      <c r="E35" s="56">
        <v>44200</v>
      </c>
      <c r="F35" s="57">
        <v>1932481610</v>
      </c>
      <c r="G35" s="61">
        <v>1932481610</v>
      </c>
      <c r="I35" s="59" t="s">
        <v>38</v>
      </c>
      <c r="J35" s="59" t="s">
        <v>43</v>
      </c>
    </row>
    <row r="36" spans="1:22" s="58" customFormat="1" x14ac:dyDescent="0.2">
      <c r="A36" s="59">
        <v>19</v>
      </c>
      <c r="B36" s="60" t="s">
        <v>73</v>
      </c>
      <c r="C36" s="73" t="s">
        <v>44</v>
      </c>
      <c r="D36" s="56">
        <v>43861</v>
      </c>
      <c r="E36" s="56">
        <v>44200</v>
      </c>
      <c r="F36" s="57">
        <v>905292172</v>
      </c>
      <c r="G36" s="61">
        <v>905292172</v>
      </c>
      <c r="H36" s="62"/>
      <c r="I36" s="59" t="s">
        <v>38</v>
      </c>
      <c r="J36" s="59" t="s">
        <v>43</v>
      </c>
    </row>
    <row r="37" spans="1:22" s="58" customFormat="1" x14ac:dyDescent="0.2">
      <c r="A37" s="59">
        <v>20</v>
      </c>
      <c r="B37" s="60" t="s">
        <v>74</v>
      </c>
      <c r="C37" s="73" t="s">
        <v>44</v>
      </c>
      <c r="D37" s="56">
        <v>43885</v>
      </c>
      <c r="E37" s="56" t="s">
        <v>75</v>
      </c>
      <c r="F37" s="57">
        <v>1099452056</v>
      </c>
      <c r="G37" s="61">
        <v>1099452056</v>
      </c>
      <c r="H37" s="62"/>
      <c r="I37" s="59" t="s">
        <v>38</v>
      </c>
      <c r="J37" s="59" t="s">
        <v>43</v>
      </c>
    </row>
    <row r="38" spans="1:22" s="58" customFormat="1" x14ac:dyDescent="0.2">
      <c r="A38" s="59">
        <v>21</v>
      </c>
      <c r="B38" s="60" t="s">
        <v>76</v>
      </c>
      <c r="C38" s="73" t="s">
        <v>44</v>
      </c>
      <c r="D38" s="56">
        <v>43894</v>
      </c>
      <c r="E38" s="56">
        <v>44254</v>
      </c>
      <c r="F38" s="57">
        <v>1073723697</v>
      </c>
      <c r="G38" s="61">
        <v>1073723697</v>
      </c>
      <c r="H38" s="62"/>
      <c r="I38" s="59" t="s">
        <v>90</v>
      </c>
      <c r="J38" s="59" t="s">
        <v>43</v>
      </c>
    </row>
    <row r="39" spans="1:22" s="58" customFormat="1" x14ac:dyDescent="0.2">
      <c r="A39" s="59">
        <v>22</v>
      </c>
      <c r="B39" s="60" t="s">
        <v>76</v>
      </c>
      <c r="C39" s="73" t="s">
        <v>44</v>
      </c>
      <c r="D39" s="56">
        <v>43900</v>
      </c>
      <c r="E39" s="56" t="s">
        <v>77</v>
      </c>
      <c r="F39" s="57">
        <v>1073723698</v>
      </c>
      <c r="G39" s="61">
        <v>1073723698</v>
      </c>
      <c r="H39" s="71">
        <v>0</v>
      </c>
      <c r="I39" s="59" t="s">
        <v>90</v>
      </c>
      <c r="J39" s="59" t="s">
        <v>43</v>
      </c>
    </row>
    <row r="40" spans="1:22" s="58" customFormat="1" ht="12" customHeight="1" x14ac:dyDescent="0.2">
      <c r="A40" s="59">
        <v>23</v>
      </c>
      <c r="B40" s="2" t="s">
        <v>80</v>
      </c>
      <c r="C40" s="16" t="s">
        <v>63</v>
      </c>
      <c r="D40" s="56">
        <v>43733</v>
      </c>
      <c r="E40" s="33">
        <v>44830</v>
      </c>
      <c r="F40" s="57">
        <v>1172136988</v>
      </c>
      <c r="G40" s="61">
        <v>194465753</v>
      </c>
      <c r="H40" s="62"/>
      <c r="I40" s="59" t="s">
        <v>56</v>
      </c>
      <c r="J40" s="70" t="s">
        <v>43</v>
      </c>
    </row>
    <row r="41" spans="1:22" s="58" customFormat="1" ht="12" customHeight="1" x14ac:dyDescent="0.2">
      <c r="A41" s="59">
        <v>24</v>
      </c>
      <c r="B41" s="2" t="s">
        <v>81</v>
      </c>
      <c r="C41" s="16" t="s">
        <v>63</v>
      </c>
      <c r="D41" s="56">
        <v>43733</v>
      </c>
      <c r="E41" s="33">
        <v>45007</v>
      </c>
      <c r="F41" s="57">
        <v>1382202738</v>
      </c>
      <c r="G41" s="61">
        <v>197457534</v>
      </c>
      <c r="H41" s="62"/>
      <c r="I41" s="59" t="s">
        <v>56</v>
      </c>
      <c r="J41" s="70" t="s">
        <v>43</v>
      </c>
    </row>
    <row r="42" spans="1:22" s="58" customFormat="1" ht="12" customHeight="1" x14ac:dyDescent="0.2">
      <c r="A42" s="59">
        <v>25</v>
      </c>
      <c r="B42" s="2" t="s">
        <v>82</v>
      </c>
      <c r="C42" s="16" t="s">
        <v>63</v>
      </c>
      <c r="D42" s="56">
        <v>43733</v>
      </c>
      <c r="E42" s="33">
        <v>45098</v>
      </c>
      <c r="F42" s="57">
        <v>1497760274</v>
      </c>
      <c r="G42" s="61">
        <v>199701369</v>
      </c>
      <c r="H42" s="62"/>
      <c r="I42" s="59" t="s">
        <v>56</v>
      </c>
      <c r="J42" s="70" t="s">
        <v>43</v>
      </c>
    </row>
    <row r="43" spans="1:22" s="58" customFormat="1" ht="12" customHeight="1" x14ac:dyDescent="0.2">
      <c r="A43" s="59">
        <v>26</v>
      </c>
      <c r="B43" s="2" t="s">
        <v>83</v>
      </c>
      <c r="C43" s="16" t="s">
        <v>63</v>
      </c>
      <c r="D43" s="56">
        <v>43733</v>
      </c>
      <c r="E43" s="33">
        <v>45189</v>
      </c>
      <c r="F43" s="57">
        <v>1615561648</v>
      </c>
      <c r="G43" s="61">
        <v>201945206</v>
      </c>
      <c r="H43" s="62"/>
      <c r="I43" s="59" t="s">
        <v>56</v>
      </c>
      <c r="J43" s="70" t="s">
        <v>43</v>
      </c>
    </row>
    <row r="44" spans="1:22" s="58" customFormat="1" ht="11.25" customHeight="1" thickBot="1" x14ac:dyDescent="0.25">
      <c r="A44" s="59">
        <v>27</v>
      </c>
      <c r="B44" s="2" t="s">
        <v>84</v>
      </c>
      <c r="C44" s="16" t="s">
        <v>63</v>
      </c>
      <c r="D44" s="56">
        <v>43733</v>
      </c>
      <c r="E44" s="33">
        <v>45371</v>
      </c>
      <c r="F44" s="57">
        <v>1851164388</v>
      </c>
      <c r="G44" s="61">
        <v>205684932</v>
      </c>
      <c r="H44" s="62"/>
      <c r="I44" s="59" t="s">
        <v>56</v>
      </c>
      <c r="J44" s="70" t="s">
        <v>43</v>
      </c>
    </row>
    <row r="45" spans="1:22" ht="13.5" thickBot="1" x14ac:dyDescent="0.25">
      <c r="E45" s="69" t="s">
        <v>19</v>
      </c>
      <c r="F45" s="27">
        <f>SUM(F18:F44)</f>
        <v>31615023794</v>
      </c>
      <c r="G45" s="41">
        <f>+SUM(G18:G44)</f>
        <v>25095452552</v>
      </c>
      <c r="H45" s="48">
        <f>+SUM(H31:H39)</f>
        <v>0</v>
      </c>
    </row>
    <row r="46" spans="1:22" customFormat="1" ht="13.5" thickTop="1" x14ac:dyDescent="0.2">
      <c r="A46" s="6"/>
      <c r="B46" s="10"/>
      <c r="C46" s="79"/>
      <c r="D46" s="79"/>
      <c r="E46" s="47"/>
      <c r="F46" s="3"/>
      <c r="G46" s="3"/>
      <c r="H46" s="3"/>
      <c r="I46" s="47"/>
      <c r="J46" s="47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">
      <c r="F47" s="18"/>
    </row>
    <row r="48" spans="1:22" ht="18" x14ac:dyDescent="0.25">
      <c r="A48" s="12" t="s">
        <v>18</v>
      </c>
      <c r="F48" s="18"/>
    </row>
    <row r="49" spans="1:10" x14ac:dyDescent="0.2">
      <c r="F49" s="18"/>
    </row>
    <row r="50" spans="1:10" ht="12.75" customHeight="1" x14ac:dyDescent="0.2">
      <c r="A50" s="120" t="s">
        <v>2</v>
      </c>
      <c r="B50" s="117" t="s">
        <v>3</v>
      </c>
      <c r="C50" s="122" t="s">
        <v>4</v>
      </c>
      <c r="D50" s="122" t="s">
        <v>27</v>
      </c>
      <c r="E50" s="122" t="s">
        <v>5</v>
      </c>
      <c r="F50" s="13" t="s">
        <v>6</v>
      </c>
      <c r="G50" s="119" t="s">
        <v>6</v>
      </c>
      <c r="H50" s="119"/>
      <c r="I50" s="117" t="s">
        <v>7</v>
      </c>
      <c r="J50" s="117" t="s">
        <v>20</v>
      </c>
    </row>
    <row r="51" spans="1:10" ht="13.5" thickBot="1" x14ac:dyDescent="0.25">
      <c r="A51" s="121"/>
      <c r="B51" s="118"/>
      <c r="C51" s="123"/>
      <c r="D51" s="123"/>
      <c r="E51" s="123"/>
      <c r="F51" s="14" t="s">
        <v>8</v>
      </c>
      <c r="G51" s="15" t="s">
        <v>9</v>
      </c>
      <c r="H51" s="15" t="s">
        <v>10</v>
      </c>
      <c r="I51" s="118"/>
      <c r="J51" s="118"/>
    </row>
    <row r="52" spans="1:10" x14ac:dyDescent="0.2">
      <c r="B52" s="2"/>
      <c r="F52" s="2"/>
    </row>
    <row r="53" spans="1:10" x14ac:dyDescent="0.2">
      <c r="A53" s="16">
        <v>1</v>
      </c>
      <c r="B53" s="2" t="s">
        <v>80</v>
      </c>
      <c r="C53" s="16" t="s">
        <v>63</v>
      </c>
      <c r="D53" s="56">
        <v>43733</v>
      </c>
      <c r="E53" s="33">
        <v>44825</v>
      </c>
      <c r="F53" s="57">
        <v>3000000000</v>
      </c>
      <c r="G53" s="57">
        <v>3000000000</v>
      </c>
      <c r="I53" s="16" t="s">
        <v>56</v>
      </c>
      <c r="J53" s="70" t="s">
        <v>43</v>
      </c>
    </row>
    <row r="54" spans="1:10" x14ac:dyDescent="0.2">
      <c r="A54" s="16">
        <v>2</v>
      </c>
      <c r="B54" s="2" t="s">
        <v>81</v>
      </c>
      <c r="C54" s="16" t="s">
        <v>63</v>
      </c>
      <c r="D54" s="56">
        <v>43733</v>
      </c>
      <c r="E54" s="33">
        <v>45007</v>
      </c>
      <c r="F54" s="57">
        <v>3000000000</v>
      </c>
      <c r="G54" s="57">
        <v>3000000000</v>
      </c>
      <c r="I54" s="16" t="s">
        <v>56</v>
      </c>
      <c r="J54" s="70" t="s">
        <v>43</v>
      </c>
    </row>
    <row r="55" spans="1:10" x14ac:dyDescent="0.2">
      <c r="A55" s="16">
        <v>3</v>
      </c>
      <c r="B55" s="2" t="s">
        <v>82</v>
      </c>
      <c r="C55" s="16" t="s">
        <v>63</v>
      </c>
      <c r="D55" s="56">
        <v>43733</v>
      </c>
      <c r="E55" s="33">
        <v>45098</v>
      </c>
      <c r="F55" s="57">
        <v>3000000000</v>
      </c>
      <c r="G55" s="57">
        <v>3000000000</v>
      </c>
      <c r="I55" s="16" t="s">
        <v>56</v>
      </c>
      <c r="J55" s="70" t="s">
        <v>43</v>
      </c>
    </row>
    <row r="56" spans="1:10" x14ac:dyDescent="0.2">
      <c r="A56" s="16">
        <v>4</v>
      </c>
      <c r="B56" s="2" t="s">
        <v>83</v>
      </c>
      <c r="C56" s="16" t="s">
        <v>63</v>
      </c>
      <c r="D56" s="56">
        <v>43733</v>
      </c>
      <c r="E56" s="33">
        <v>45189</v>
      </c>
      <c r="F56" s="57">
        <v>3000000000</v>
      </c>
      <c r="G56" s="57">
        <v>3000000000</v>
      </c>
      <c r="I56" s="16" t="s">
        <v>56</v>
      </c>
      <c r="J56" s="70" t="s">
        <v>43</v>
      </c>
    </row>
    <row r="57" spans="1:10" x14ac:dyDescent="0.2">
      <c r="A57" s="16">
        <v>5</v>
      </c>
      <c r="B57" s="2" t="s">
        <v>84</v>
      </c>
      <c r="C57" s="16" t="s">
        <v>63</v>
      </c>
      <c r="D57" s="56">
        <v>43733</v>
      </c>
      <c r="E57" s="33">
        <v>45371</v>
      </c>
      <c r="F57" s="57">
        <v>3000000000</v>
      </c>
      <c r="G57" s="57">
        <v>3000000000</v>
      </c>
      <c r="I57" s="16" t="s">
        <v>56</v>
      </c>
      <c r="J57" s="70" t="s">
        <v>43</v>
      </c>
    </row>
    <row r="58" spans="1:10" ht="12" customHeight="1" x14ac:dyDescent="0.2">
      <c r="A58" s="16">
        <v>6</v>
      </c>
      <c r="B58" s="60" t="s">
        <v>58</v>
      </c>
      <c r="C58" s="81" t="s">
        <v>62</v>
      </c>
      <c r="D58" s="56">
        <v>43733</v>
      </c>
      <c r="E58" s="56">
        <v>44830</v>
      </c>
      <c r="F58" s="57">
        <v>1172136988</v>
      </c>
      <c r="G58" s="57">
        <v>783205481</v>
      </c>
      <c r="I58" s="59" t="s">
        <v>56</v>
      </c>
      <c r="J58" s="16" t="s">
        <v>43</v>
      </c>
    </row>
    <row r="59" spans="1:10" ht="12" customHeight="1" x14ac:dyDescent="0.2">
      <c r="A59" s="16">
        <v>7</v>
      </c>
      <c r="B59" s="60" t="s">
        <v>57</v>
      </c>
      <c r="C59" s="81" t="s">
        <v>62</v>
      </c>
      <c r="D59" s="56">
        <v>43733</v>
      </c>
      <c r="E59" s="56">
        <v>45007</v>
      </c>
      <c r="F59" s="57">
        <v>1382202738</v>
      </c>
      <c r="G59" s="57">
        <v>987287670</v>
      </c>
      <c r="I59" s="59" t="s">
        <v>56</v>
      </c>
      <c r="J59" s="16" t="s">
        <v>43</v>
      </c>
    </row>
    <row r="60" spans="1:10" ht="12" customHeight="1" x14ac:dyDescent="0.2">
      <c r="A60" s="16">
        <v>8</v>
      </c>
      <c r="B60" s="60" t="s">
        <v>59</v>
      </c>
      <c r="C60" s="81" t="s">
        <v>62</v>
      </c>
      <c r="D60" s="56">
        <v>43733</v>
      </c>
      <c r="E60" s="56">
        <v>45098</v>
      </c>
      <c r="F60" s="57">
        <v>1497760274</v>
      </c>
      <c r="G60" s="57">
        <v>1098357535</v>
      </c>
      <c r="I60" s="59" t="s">
        <v>56</v>
      </c>
      <c r="J60" s="16" t="s">
        <v>43</v>
      </c>
    </row>
    <row r="61" spans="1:10" ht="12" customHeight="1" x14ac:dyDescent="0.2">
      <c r="A61" s="16">
        <v>9</v>
      </c>
      <c r="B61" s="60" t="s">
        <v>60</v>
      </c>
      <c r="C61" s="81" t="s">
        <v>62</v>
      </c>
      <c r="D61" s="56">
        <v>43733</v>
      </c>
      <c r="E61" s="56">
        <v>45189</v>
      </c>
      <c r="F61" s="57">
        <v>1615561648</v>
      </c>
      <c r="G61" s="57">
        <v>1211671236</v>
      </c>
      <c r="I61" s="59" t="s">
        <v>56</v>
      </c>
      <c r="J61" s="16" t="s">
        <v>43</v>
      </c>
    </row>
    <row r="62" spans="1:10" ht="12" customHeight="1" x14ac:dyDescent="0.2">
      <c r="A62" s="16">
        <v>10</v>
      </c>
      <c r="B62" s="84" t="s">
        <v>61</v>
      </c>
      <c r="C62" s="85" t="s">
        <v>62</v>
      </c>
      <c r="D62" s="86">
        <v>43733</v>
      </c>
      <c r="E62" s="86">
        <v>45371</v>
      </c>
      <c r="F62" s="87">
        <v>1851164388</v>
      </c>
      <c r="G62" s="87">
        <v>1439794524</v>
      </c>
      <c r="H62" s="88"/>
      <c r="I62" s="92" t="s">
        <v>56</v>
      </c>
      <c r="J62" s="83" t="s">
        <v>43</v>
      </c>
    </row>
    <row r="63" spans="1:10" ht="12" customHeight="1" thickBot="1" x14ac:dyDescent="0.25">
      <c r="A63" s="88"/>
      <c r="B63" s="89"/>
      <c r="C63" s="83"/>
      <c r="D63" s="83"/>
      <c r="E63" s="83"/>
      <c r="F63" s="22"/>
      <c r="G63" s="40"/>
      <c r="H63" s="40"/>
      <c r="I63" s="83"/>
      <c r="J63" s="83"/>
    </row>
    <row r="64" spans="1:10" ht="14.25" customHeight="1" thickBot="1" x14ac:dyDescent="0.25">
      <c r="E64" s="69" t="s">
        <v>19</v>
      </c>
      <c r="F64" s="93">
        <f>+SUM(F52:F63)</f>
        <v>22518826036</v>
      </c>
      <c r="G64" s="93">
        <f>+SUM(G52:G63)</f>
        <v>20520316446</v>
      </c>
      <c r="H64" s="82">
        <f>+SUM(H52:H63)</f>
        <v>0</v>
      </c>
    </row>
    <row r="65" spans="2:9" ht="13.5" thickTop="1" x14ac:dyDescent="0.2">
      <c r="F65" s="18"/>
    </row>
    <row r="66" spans="2:9" x14ac:dyDescent="0.2">
      <c r="B66" s="17" t="s">
        <v>69</v>
      </c>
      <c r="F66" s="53"/>
    </row>
    <row r="67" spans="2:9" x14ac:dyDescent="0.2">
      <c r="F67" s="18"/>
    </row>
    <row r="68" spans="2:9" x14ac:dyDescent="0.2">
      <c r="F68" s="18"/>
    </row>
    <row r="69" spans="2:9" x14ac:dyDescent="0.2">
      <c r="F69" s="18"/>
    </row>
    <row r="70" spans="2:9" x14ac:dyDescent="0.2">
      <c r="F70" s="18"/>
    </row>
    <row r="71" spans="2:9" x14ac:dyDescent="0.2">
      <c r="F71" s="18"/>
    </row>
    <row r="72" spans="2:9" x14ac:dyDescent="0.2">
      <c r="F72" s="18"/>
      <c r="H72" s="115"/>
      <c r="I72" s="115"/>
    </row>
    <row r="73" spans="2:9" x14ac:dyDescent="0.2">
      <c r="F73" s="18"/>
      <c r="H73" s="125" t="s">
        <v>162</v>
      </c>
      <c r="I73" s="125"/>
    </row>
    <row r="74" spans="2:9" x14ac:dyDescent="0.2">
      <c r="F74" s="18"/>
    </row>
    <row r="75" spans="2:9" x14ac:dyDescent="0.2">
      <c r="F75" s="18"/>
    </row>
    <row r="76" spans="2:9" x14ac:dyDescent="0.2">
      <c r="F76" s="18"/>
    </row>
    <row r="77" spans="2:9" x14ac:dyDescent="0.2">
      <c r="F77" s="18"/>
    </row>
    <row r="78" spans="2:9" x14ac:dyDescent="0.2">
      <c r="F78" s="18"/>
    </row>
    <row r="79" spans="2:9" x14ac:dyDescent="0.2">
      <c r="F79" s="18"/>
    </row>
    <row r="80" spans="2:9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</sheetData>
  <autoFilter ref="A16:J45">
    <filterColumn colId="6" showButton="0"/>
  </autoFilter>
  <mergeCells count="18">
    <mergeCell ref="A16:A17"/>
    <mergeCell ref="E16:E17"/>
    <mergeCell ref="B16:B17"/>
    <mergeCell ref="A50:A51"/>
    <mergeCell ref="B50:B51"/>
    <mergeCell ref="C50:C51"/>
    <mergeCell ref="D50:D51"/>
    <mergeCell ref="E50:E51"/>
    <mergeCell ref="C16:C17"/>
    <mergeCell ref="D16:D17"/>
    <mergeCell ref="H72:I72"/>
    <mergeCell ref="H73:I73"/>
    <mergeCell ref="J16:J17"/>
    <mergeCell ref="J50:J51"/>
    <mergeCell ref="G50:H50"/>
    <mergeCell ref="I50:I51"/>
    <mergeCell ref="I16:I17"/>
    <mergeCell ref="G16:H16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161"/>
  <sheetViews>
    <sheetView topLeftCell="D29" zoomScaleNormal="100" workbookViewId="0">
      <selection activeCell="I106" sqref="I106:J106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22" style="16" bestFit="1" customWidth="1"/>
    <col min="6" max="6" width="13.7109375" style="23" customWidth="1"/>
    <col min="7" max="7" width="15.140625" style="2" customWidth="1"/>
    <col min="8" max="9" width="25.7109375" style="44" customWidth="1"/>
    <col min="10" max="13" width="25.7109375" style="2" customWidth="1"/>
    <col min="14" max="16384" width="9.140625" style="2"/>
  </cols>
  <sheetData>
    <row r="1" spans="1:23" s="52" customFormat="1" x14ac:dyDescent="0.2">
      <c r="A1" s="51" t="s">
        <v>0</v>
      </c>
      <c r="B1" s="51"/>
      <c r="C1" s="51"/>
      <c r="D1" s="51"/>
      <c r="E1" s="51"/>
      <c r="F1" s="51"/>
      <c r="G1" s="51"/>
      <c r="H1" s="102"/>
      <c r="I1" s="102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customFormat="1" x14ac:dyDescent="0.2">
      <c r="H2" s="103"/>
      <c r="I2" s="103"/>
    </row>
    <row r="3" spans="1:23" customFormat="1" x14ac:dyDescent="0.2">
      <c r="H3" s="103"/>
      <c r="I3" s="103"/>
    </row>
    <row r="4" spans="1:23" customFormat="1" x14ac:dyDescent="0.2">
      <c r="H4" s="103"/>
      <c r="I4" s="103"/>
    </row>
    <row r="5" spans="1:23" customFormat="1" x14ac:dyDescent="0.2">
      <c r="H5" s="103"/>
      <c r="I5" s="103"/>
    </row>
    <row r="6" spans="1:23" customFormat="1" x14ac:dyDescent="0.2">
      <c r="H6" s="103"/>
      <c r="I6" s="103"/>
    </row>
    <row r="7" spans="1:23" customFormat="1" x14ac:dyDescent="0.2">
      <c r="H7" s="103"/>
      <c r="I7" s="103"/>
    </row>
    <row r="8" spans="1:23" customFormat="1" x14ac:dyDescent="0.2">
      <c r="H8" s="103"/>
      <c r="I8" s="103"/>
    </row>
    <row r="9" spans="1:23" s="38" customFormat="1" x14ac:dyDescent="0.2">
      <c r="A9" s="38" t="str">
        <f>+Índice!B18&amp;Índice!C18</f>
        <v>2. Deudas Comerciales según Informe del Síndico</v>
      </c>
      <c r="H9" s="104"/>
      <c r="I9" s="104"/>
    </row>
    <row r="10" spans="1:23" customFormat="1" x14ac:dyDescent="0.2">
      <c r="B10" s="3"/>
      <c r="C10" s="3"/>
      <c r="D10" s="3"/>
      <c r="E10" s="3"/>
      <c r="F10" s="3"/>
      <c r="G10" s="3"/>
      <c r="H10" s="105"/>
      <c r="I10" s="105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105"/>
      <c r="I11" s="105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customFormat="1" x14ac:dyDescent="0.2">
      <c r="A12" s="5" t="s">
        <v>15</v>
      </c>
      <c r="B12" s="6"/>
      <c r="C12" s="37" t="str">
        <f>+'1.1'!C12</f>
        <v>6571,73</v>
      </c>
      <c r="D12" s="8"/>
      <c r="E12" s="3"/>
      <c r="F12" s="3"/>
      <c r="G12" s="3"/>
      <c r="H12" s="105"/>
      <c r="I12" s="10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customFormat="1" x14ac:dyDescent="0.2">
      <c r="A13" s="9"/>
      <c r="B13" s="10"/>
      <c r="C13" s="10"/>
      <c r="D13" s="11"/>
      <c r="E13" s="3"/>
      <c r="F13" s="3"/>
      <c r="G13" s="3"/>
      <c r="H13" s="105"/>
      <c r="I13" s="10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customFormat="1" ht="18" x14ac:dyDescent="0.25">
      <c r="A14" s="12" t="s">
        <v>1</v>
      </c>
      <c r="B14" s="10"/>
      <c r="C14" s="10"/>
      <c r="D14" s="11"/>
      <c r="E14" s="3"/>
      <c r="F14" s="3"/>
      <c r="G14" s="3"/>
      <c r="H14" s="105"/>
      <c r="I14" s="105"/>
      <c r="J14" s="3"/>
      <c r="K14" s="3"/>
      <c r="L14" s="3"/>
      <c r="M14" s="3"/>
      <c r="N14" s="2"/>
      <c r="O14" s="3"/>
      <c r="P14" s="3"/>
      <c r="Q14" s="3"/>
      <c r="R14" s="3"/>
      <c r="S14" s="3"/>
      <c r="T14" s="3"/>
      <c r="U14" s="3"/>
      <c r="V14" s="3"/>
      <c r="W14" s="3"/>
    </row>
    <row r="15" spans="1:23" customFormat="1" x14ac:dyDescent="0.2">
      <c r="A15" s="6"/>
      <c r="B15" s="10"/>
      <c r="C15" s="10"/>
      <c r="D15" s="11"/>
      <c r="E15" s="3"/>
      <c r="F15" s="3"/>
      <c r="G15" s="3"/>
      <c r="H15" s="105"/>
      <c r="I15" s="10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2.75" customHeight="1" x14ac:dyDescent="0.2">
      <c r="A16" s="120" t="s">
        <v>2</v>
      </c>
      <c r="B16" s="117" t="s">
        <v>12</v>
      </c>
      <c r="C16" s="117" t="s">
        <v>4</v>
      </c>
      <c r="D16" s="122" t="s">
        <v>28</v>
      </c>
      <c r="E16" s="122" t="s">
        <v>5</v>
      </c>
      <c r="F16" s="13" t="s">
        <v>6</v>
      </c>
      <c r="G16" s="119" t="s">
        <v>6</v>
      </c>
      <c r="H16" s="119"/>
      <c r="I16" s="119"/>
      <c r="J16" s="117" t="s">
        <v>7</v>
      </c>
      <c r="K16" s="117" t="s">
        <v>20</v>
      </c>
    </row>
    <row r="17" spans="1:11" ht="13.5" customHeight="1" thickBot="1" x14ac:dyDescent="0.25">
      <c r="A17" s="121"/>
      <c r="B17" s="118"/>
      <c r="C17" s="118"/>
      <c r="D17" s="123"/>
      <c r="E17" s="123"/>
      <c r="F17" s="14" t="s">
        <v>8</v>
      </c>
      <c r="G17" s="15" t="s">
        <v>9</v>
      </c>
      <c r="H17" s="106" t="s">
        <v>101</v>
      </c>
      <c r="I17" s="107" t="s">
        <v>10</v>
      </c>
      <c r="J17" s="118"/>
      <c r="K17" s="118"/>
    </row>
    <row r="18" spans="1:11" x14ac:dyDescent="0.2">
      <c r="A18" s="16">
        <v>1</v>
      </c>
      <c r="B18" s="17" t="s">
        <v>100</v>
      </c>
      <c r="C18" s="16" t="s">
        <v>64</v>
      </c>
      <c r="D18" s="33" t="e">
        <f>+#REF!</f>
        <v>#REF!</v>
      </c>
      <c r="E18" s="2" t="s">
        <v>66</v>
      </c>
      <c r="F18" s="43">
        <v>380123518.81140006</v>
      </c>
      <c r="G18" s="43">
        <v>380123518.81140006</v>
      </c>
      <c r="H18" s="108">
        <v>52574.34</v>
      </c>
      <c r="I18" s="50">
        <v>0</v>
      </c>
      <c r="J18" s="2" t="s">
        <v>47</v>
      </c>
      <c r="K18" s="16" t="s">
        <v>48</v>
      </c>
    </row>
    <row r="19" spans="1:11" ht="12.75" customHeight="1" x14ac:dyDescent="0.2">
      <c r="A19" s="16">
        <v>2</v>
      </c>
      <c r="B19" s="17" t="s">
        <v>97</v>
      </c>
      <c r="C19" s="16" t="s">
        <v>64</v>
      </c>
      <c r="D19" s="33" t="e">
        <f>+#REF!</f>
        <v>#REF!</v>
      </c>
      <c r="E19" s="2" t="s">
        <v>66</v>
      </c>
      <c r="F19" s="43">
        <v>1862000133.7904997</v>
      </c>
      <c r="G19" s="43">
        <v>1862000133.7904997</v>
      </c>
      <c r="H19" s="108"/>
      <c r="I19" s="50">
        <v>283334.84999999998</v>
      </c>
      <c r="J19" s="2" t="s">
        <v>47</v>
      </c>
      <c r="K19" s="16" t="s">
        <v>48</v>
      </c>
    </row>
    <row r="20" spans="1:11" ht="12.75" customHeight="1" x14ac:dyDescent="0.2">
      <c r="A20" s="16">
        <v>3</v>
      </c>
      <c r="B20" s="17" t="s">
        <v>40</v>
      </c>
      <c r="C20" s="16" t="s">
        <v>64</v>
      </c>
      <c r="D20" s="33" t="e">
        <f>+#REF!</f>
        <v>#REF!</v>
      </c>
      <c r="E20" s="2" t="s">
        <v>66</v>
      </c>
      <c r="F20" s="43">
        <v>2325056190.1391001</v>
      </c>
      <c r="G20" s="43">
        <v>2325056190.1391001</v>
      </c>
      <c r="H20" s="108"/>
      <c r="I20" s="50">
        <v>902699.62000000011</v>
      </c>
      <c r="J20" s="2" t="s">
        <v>47</v>
      </c>
      <c r="K20" s="16" t="s">
        <v>48</v>
      </c>
    </row>
    <row r="21" spans="1:11" ht="12.75" customHeight="1" x14ac:dyDescent="0.2">
      <c r="A21" s="16">
        <v>4</v>
      </c>
      <c r="B21" s="17" t="s">
        <v>99</v>
      </c>
      <c r="C21" s="16" t="s">
        <v>64</v>
      </c>
      <c r="D21" s="33">
        <v>43881</v>
      </c>
      <c r="E21" s="2" t="s">
        <v>66</v>
      </c>
      <c r="F21" s="43">
        <v>464172527.55829996</v>
      </c>
      <c r="G21" s="43">
        <v>464172527.55829996</v>
      </c>
      <c r="H21" s="108"/>
      <c r="I21" s="50">
        <v>70631.709999999992</v>
      </c>
      <c r="J21" s="2" t="s">
        <v>47</v>
      </c>
      <c r="K21" s="16" t="s">
        <v>48</v>
      </c>
    </row>
    <row r="22" spans="1:11" ht="12.75" customHeight="1" x14ac:dyDescent="0.2">
      <c r="A22" s="16">
        <v>5</v>
      </c>
      <c r="B22" s="72" t="s">
        <v>102</v>
      </c>
      <c r="C22" s="16" t="s">
        <v>64</v>
      </c>
      <c r="D22" s="33">
        <v>43915</v>
      </c>
      <c r="E22" s="2" t="s">
        <v>66</v>
      </c>
      <c r="F22" s="43">
        <v>1512585521.3149998</v>
      </c>
      <c r="G22" s="43">
        <v>1512585521.3149998</v>
      </c>
      <c r="H22" s="108"/>
      <c r="I22" s="50">
        <v>230165.5</v>
      </c>
      <c r="J22" s="2" t="s">
        <v>47</v>
      </c>
      <c r="K22" s="16" t="s">
        <v>48</v>
      </c>
    </row>
    <row r="23" spans="1:11" s="72" customFormat="1" ht="12.75" customHeight="1" x14ac:dyDescent="0.2">
      <c r="A23" s="16">
        <v>6</v>
      </c>
      <c r="B23" s="72" t="s">
        <v>111</v>
      </c>
      <c r="C23" s="94" t="s">
        <v>64</v>
      </c>
      <c r="D23" s="95">
        <v>43915</v>
      </c>
      <c r="E23" s="72" t="s">
        <v>66</v>
      </c>
      <c r="F23" s="96">
        <v>373408984.46500003</v>
      </c>
      <c r="G23" s="43">
        <v>373408984.46500003</v>
      </c>
      <c r="H23" s="108"/>
      <c r="I23" s="109">
        <v>56820.5</v>
      </c>
      <c r="J23" s="2" t="s">
        <v>47</v>
      </c>
      <c r="K23" s="16" t="s">
        <v>48</v>
      </c>
    </row>
    <row r="24" spans="1:11" s="72" customFormat="1" ht="12.75" customHeight="1" x14ac:dyDescent="0.2">
      <c r="A24" s="16">
        <v>7</v>
      </c>
      <c r="B24" s="97" t="s">
        <v>103</v>
      </c>
      <c r="C24" s="94" t="s">
        <v>64</v>
      </c>
      <c r="D24" s="95">
        <v>43871</v>
      </c>
      <c r="E24" s="72" t="s">
        <v>66</v>
      </c>
      <c r="F24" s="96">
        <v>525738399.99999994</v>
      </c>
      <c r="G24" s="43">
        <v>525738399.99999994</v>
      </c>
      <c r="H24" s="108"/>
      <c r="I24" s="109">
        <v>80000</v>
      </c>
      <c r="J24" s="2" t="s">
        <v>47</v>
      </c>
      <c r="K24" s="16" t="s">
        <v>48</v>
      </c>
    </row>
    <row r="25" spans="1:11" s="72" customFormat="1" ht="12.75" customHeight="1" x14ac:dyDescent="0.2">
      <c r="A25" s="16">
        <v>8</v>
      </c>
      <c r="B25" s="97" t="s">
        <v>94</v>
      </c>
      <c r="C25" s="94" t="s">
        <v>64</v>
      </c>
      <c r="D25" s="95">
        <v>43886</v>
      </c>
      <c r="E25" s="72" t="s">
        <v>66</v>
      </c>
      <c r="F25" s="96">
        <v>170802548.565</v>
      </c>
      <c r="G25" s="43">
        <v>170802548.565</v>
      </c>
      <c r="H25" s="108"/>
      <c r="I25" s="109">
        <v>25990.5</v>
      </c>
      <c r="J25" s="2" t="s">
        <v>47</v>
      </c>
      <c r="K25" s="16" t="s">
        <v>48</v>
      </c>
    </row>
    <row r="26" spans="1:11" s="72" customFormat="1" ht="12.75" customHeight="1" x14ac:dyDescent="0.2">
      <c r="A26" s="16">
        <v>9</v>
      </c>
      <c r="B26" s="97" t="s">
        <v>104</v>
      </c>
      <c r="C26" s="94" t="s">
        <v>64</v>
      </c>
      <c r="D26" s="95">
        <v>43832</v>
      </c>
      <c r="E26" s="72" t="s">
        <v>66</v>
      </c>
      <c r="F26" s="96">
        <v>92523386.670000002</v>
      </c>
      <c r="G26" s="43">
        <v>92523386.670000002</v>
      </c>
      <c r="H26" s="108"/>
      <c r="I26" s="109">
        <v>14079</v>
      </c>
      <c r="J26" s="2" t="s">
        <v>47</v>
      </c>
      <c r="K26" s="16" t="s">
        <v>48</v>
      </c>
    </row>
    <row r="27" spans="1:11" s="72" customFormat="1" ht="12.75" customHeight="1" x14ac:dyDescent="0.2">
      <c r="A27" s="16">
        <v>10</v>
      </c>
      <c r="B27" s="97" t="s">
        <v>96</v>
      </c>
      <c r="C27" s="94" t="s">
        <v>64</v>
      </c>
      <c r="D27" s="95">
        <v>43902</v>
      </c>
      <c r="E27" s="72" t="s">
        <v>66</v>
      </c>
      <c r="F27" s="98">
        <v>40412196.46199999</v>
      </c>
      <c r="G27" s="43">
        <v>40412196.46199999</v>
      </c>
      <c r="H27" s="108"/>
      <c r="I27" s="109">
        <v>6149.4</v>
      </c>
      <c r="J27" s="2" t="s">
        <v>47</v>
      </c>
      <c r="K27" s="16" t="s">
        <v>48</v>
      </c>
    </row>
    <row r="28" spans="1:11" s="72" customFormat="1" ht="12.75" customHeight="1" x14ac:dyDescent="0.2">
      <c r="A28" s="16">
        <v>11</v>
      </c>
      <c r="B28" s="97" t="s">
        <v>105</v>
      </c>
      <c r="C28" s="16" t="s">
        <v>64</v>
      </c>
      <c r="D28" s="95">
        <v>43773</v>
      </c>
      <c r="E28" s="72" t="s">
        <v>66</v>
      </c>
      <c r="F28" s="98">
        <v>12354918.1173</v>
      </c>
      <c r="G28" s="43">
        <v>12354918.1173</v>
      </c>
      <c r="H28" s="108"/>
      <c r="I28" s="109">
        <v>1880.01</v>
      </c>
      <c r="J28" s="2" t="s">
        <v>47</v>
      </c>
      <c r="K28" s="16" t="s">
        <v>48</v>
      </c>
    </row>
    <row r="29" spans="1:11" s="72" customFormat="1" ht="12.75" customHeight="1" x14ac:dyDescent="0.2">
      <c r="A29" s="16">
        <v>12</v>
      </c>
      <c r="B29" s="97" t="s">
        <v>106</v>
      </c>
      <c r="C29" s="16" t="s">
        <v>64</v>
      </c>
      <c r="D29" s="95">
        <v>43917</v>
      </c>
      <c r="E29" s="72" t="s">
        <v>66</v>
      </c>
      <c r="F29" s="98">
        <v>232172649.16999999</v>
      </c>
      <c r="G29" s="43">
        <v>232172649.16999999</v>
      </c>
      <c r="H29" s="108"/>
      <c r="I29" s="109">
        <v>35329</v>
      </c>
      <c r="J29" s="2" t="s">
        <v>47</v>
      </c>
      <c r="K29" s="16" t="s">
        <v>48</v>
      </c>
    </row>
    <row r="30" spans="1:11" s="72" customFormat="1" ht="12.75" customHeight="1" x14ac:dyDescent="0.2">
      <c r="A30" s="16">
        <v>13</v>
      </c>
      <c r="B30" s="97" t="s">
        <v>112</v>
      </c>
      <c r="C30" s="16" t="s">
        <v>64</v>
      </c>
      <c r="D30" s="95">
        <v>43901</v>
      </c>
      <c r="E30" s="72" t="s">
        <v>66</v>
      </c>
      <c r="F30" s="98">
        <v>28784177.399999999</v>
      </c>
      <c r="G30" s="43">
        <v>28784177.399999999</v>
      </c>
      <c r="H30" s="108"/>
      <c r="I30" s="109">
        <v>4380</v>
      </c>
      <c r="J30" s="2" t="s">
        <v>47</v>
      </c>
      <c r="K30" s="16" t="s">
        <v>48</v>
      </c>
    </row>
    <row r="31" spans="1:11" s="72" customFormat="1" ht="12.75" customHeight="1" x14ac:dyDescent="0.2">
      <c r="A31" s="16">
        <v>14</v>
      </c>
      <c r="B31" s="97" t="s">
        <v>98</v>
      </c>
      <c r="C31" s="16" t="s">
        <v>64</v>
      </c>
      <c r="D31" s="95">
        <v>43878</v>
      </c>
      <c r="E31" s="72" t="s">
        <v>66</v>
      </c>
      <c r="F31" s="98">
        <v>22520802.712200001</v>
      </c>
      <c r="G31" s="43">
        <v>22520802.712200001</v>
      </c>
      <c r="H31" s="108">
        <v>3114.82</v>
      </c>
      <c r="I31" s="109">
        <v>0</v>
      </c>
      <c r="J31" s="2" t="s">
        <v>47</v>
      </c>
      <c r="K31" s="16" t="s">
        <v>48</v>
      </c>
    </row>
    <row r="32" spans="1:11" s="72" customFormat="1" ht="12.75" customHeight="1" x14ac:dyDescent="0.2">
      <c r="A32" s="16">
        <v>15</v>
      </c>
      <c r="B32" s="97" t="s">
        <v>113</v>
      </c>
      <c r="C32" s="16" t="s">
        <v>64</v>
      </c>
      <c r="D32" s="95">
        <v>43894</v>
      </c>
      <c r="E32" s="72" t="s">
        <v>66</v>
      </c>
      <c r="F32" s="98">
        <v>100994346.64</v>
      </c>
      <c r="G32" s="43">
        <v>100994346.64</v>
      </c>
      <c r="H32" s="108"/>
      <c r="I32" s="109">
        <v>15368</v>
      </c>
      <c r="J32" s="2" t="s">
        <v>47</v>
      </c>
      <c r="K32" s="16" t="s">
        <v>48</v>
      </c>
    </row>
    <row r="33" spans="1:11" s="72" customFormat="1" ht="12.75" customHeight="1" x14ac:dyDescent="0.2">
      <c r="A33" s="16">
        <v>16</v>
      </c>
      <c r="B33" s="97" t="s">
        <v>114</v>
      </c>
      <c r="C33" s="16" t="s">
        <v>64</v>
      </c>
      <c r="D33" s="95">
        <v>43900</v>
      </c>
      <c r="E33" s="72" t="s">
        <v>66</v>
      </c>
      <c r="F33" s="98">
        <v>166908798.53999999</v>
      </c>
      <c r="G33" s="43">
        <v>166908798.53999999</v>
      </c>
      <c r="H33" s="108"/>
      <c r="I33" s="109">
        <v>25398</v>
      </c>
      <c r="J33" s="2" t="s">
        <v>47</v>
      </c>
      <c r="K33" s="16" t="s">
        <v>48</v>
      </c>
    </row>
    <row r="34" spans="1:11" s="72" customFormat="1" ht="12.75" customHeight="1" x14ac:dyDescent="0.2">
      <c r="A34" s="16">
        <v>17</v>
      </c>
      <c r="B34" s="97" t="s">
        <v>115</v>
      </c>
      <c r="C34" s="16" t="s">
        <v>64</v>
      </c>
      <c r="D34" s="95">
        <v>43907</v>
      </c>
      <c r="E34" s="72" t="s">
        <v>66</v>
      </c>
      <c r="F34" s="98">
        <v>227145275.72</v>
      </c>
      <c r="G34" s="43">
        <v>227145275.72</v>
      </c>
      <c r="H34" s="108"/>
      <c r="I34" s="109">
        <v>34564</v>
      </c>
      <c r="J34" s="2" t="s">
        <v>47</v>
      </c>
      <c r="K34" s="16" t="s">
        <v>48</v>
      </c>
    </row>
    <row r="35" spans="1:11" s="72" customFormat="1" ht="12.75" customHeight="1" x14ac:dyDescent="0.2">
      <c r="A35" s="16">
        <v>18</v>
      </c>
      <c r="B35" s="97" t="s">
        <v>116</v>
      </c>
      <c r="C35" s="16" t="s">
        <v>64</v>
      </c>
      <c r="D35" s="95">
        <v>43891</v>
      </c>
      <c r="E35" s="72" t="s">
        <v>66</v>
      </c>
      <c r="F35" s="98">
        <v>436538994.36399996</v>
      </c>
      <c r="G35" s="43">
        <v>436538994.36399996</v>
      </c>
      <c r="H35" s="108"/>
      <c r="I35" s="109">
        <v>66426.8</v>
      </c>
      <c r="J35" s="2" t="s">
        <v>47</v>
      </c>
      <c r="K35" s="16" t="s">
        <v>48</v>
      </c>
    </row>
    <row r="36" spans="1:11" s="72" customFormat="1" ht="12.75" customHeight="1" x14ac:dyDescent="0.2">
      <c r="A36" s="16">
        <v>19</v>
      </c>
      <c r="B36" s="97" t="s">
        <v>95</v>
      </c>
      <c r="C36" s="16" t="s">
        <v>64</v>
      </c>
      <c r="D36" s="95">
        <v>43794</v>
      </c>
      <c r="E36" s="72" t="s">
        <v>66</v>
      </c>
      <c r="F36" s="98">
        <v>1833512.67</v>
      </c>
      <c r="G36" s="43">
        <v>1833512.67</v>
      </c>
      <c r="H36" s="108"/>
      <c r="I36" s="109">
        <v>279</v>
      </c>
      <c r="J36" s="2" t="s">
        <v>47</v>
      </c>
      <c r="K36" s="16" t="s">
        <v>48</v>
      </c>
    </row>
    <row r="37" spans="1:11" s="72" customFormat="1" ht="12.75" customHeight="1" x14ac:dyDescent="0.2">
      <c r="A37" s="16">
        <v>20</v>
      </c>
      <c r="B37" s="97" t="s">
        <v>41</v>
      </c>
      <c r="C37" s="16" t="s">
        <v>64</v>
      </c>
      <c r="D37" s="95">
        <v>43900</v>
      </c>
      <c r="E37" s="72" t="s">
        <v>66</v>
      </c>
      <c r="F37" s="98">
        <v>14656272.245999999</v>
      </c>
      <c r="G37" s="43">
        <v>14656272.245999999</v>
      </c>
      <c r="H37" s="108"/>
      <c r="I37" s="109">
        <v>2230.1999999999998</v>
      </c>
      <c r="J37" s="2" t="s">
        <v>47</v>
      </c>
      <c r="K37" s="16" t="s">
        <v>48</v>
      </c>
    </row>
    <row r="38" spans="1:11" s="72" customFormat="1" ht="12.75" customHeight="1" x14ac:dyDescent="0.2">
      <c r="A38" s="16">
        <v>21</v>
      </c>
      <c r="B38" s="97" t="s">
        <v>117</v>
      </c>
      <c r="C38" s="16" t="s">
        <v>64</v>
      </c>
      <c r="D38" s="95">
        <v>43885</v>
      </c>
      <c r="E38" s="72" t="s">
        <v>66</v>
      </c>
      <c r="F38" s="98">
        <v>59164036.561299995</v>
      </c>
      <c r="G38" s="43">
        <v>59164036.561299995</v>
      </c>
      <c r="H38" s="108"/>
      <c r="I38" s="109">
        <v>9002.81</v>
      </c>
      <c r="J38" s="2" t="s">
        <v>47</v>
      </c>
      <c r="K38" s="16" t="s">
        <v>48</v>
      </c>
    </row>
    <row r="39" spans="1:11" s="72" customFormat="1" ht="12.75" customHeight="1" x14ac:dyDescent="0.2">
      <c r="A39" s="16">
        <v>22</v>
      </c>
      <c r="B39" s="97" t="s">
        <v>107</v>
      </c>
      <c r="C39" s="16" t="s">
        <v>64</v>
      </c>
      <c r="D39" s="95">
        <v>43886</v>
      </c>
      <c r="E39" s="72" t="s">
        <v>66</v>
      </c>
      <c r="F39" s="98">
        <v>102387553.39999999</v>
      </c>
      <c r="G39" s="43">
        <v>102387553.39999999</v>
      </c>
      <c r="H39" s="108"/>
      <c r="I39" s="109">
        <v>15580</v>
      </c>
      <c r="J39" s="2" t="s">
        <v>47</v>
      </c>
      <c r="K39" s="16" t="s">
        <v>48</v>
      </c>
    </row>
    <row r="40" spans="1:11" s="72" customFormat="1" ht="12.75" customHeight="1" x14ac:dyDescent="0.2">
      <c r="A40" s="16">
        <v>23</v>
      </c>
      <c r="B40" s="97" t="s">
        <v>118</v>
      </c>
      <c r="C40" s="16" t="s">
        <v>64</v>
      </c>
      <c r="D40" s="95">
        <v>43886</v>
      </c>
      <c r="E40" s="72" t="s">
        <v>66</v>
      </c>
      <c r="F40" s="98">
        <v>52790707.089999996</v>
      </c>
      <c r="G40" s="43">
        <v>52790707.089999996</v>
      </c>
      <c r="H40" s="108"/>
      <c r="I40" s="109">
        <v>8033</v>
      </c>
      <c r="J40" s="2" t="s">
        <v>47</v>
      </c>
      <c r="K40" s="16" t="s">
        <v>48</v>
      </c>
    </row>
    <row r="41" spans="1:11" s="72" customFormat="1" ht="12.75" customHeight="1" x14ac:dyDescent="0.2">
      <c r="A41" s="16">
        <v>24</v>
      </c>
      <c r="B41" s="97" t="s">
        <v>108</v>
      </c>
      <c r="C41" s="16" t="s">
        <v>64</v>
      </c>
      <c r="D41" s="95">
        <v>43893</v>
      </c>
      <c r="E41" s="72" t="s">
        <v>66</v>
      </c>
      <c r="F41" s="98">
        <v>68791110.024000004</v>
      </c>
      <c r="G41" s="43">
        <v>68791110.024000004</v>
      </c>
      <c r="H41" s="108">
        <v>9514.4</v>
      </c>
      <c r="I41" s="109">
        <v>0</v>
      </c>
      <c r="J41" s="2" t="s">
        <v>47</v>
      </c>
      <c r="K41" s="16" t="s">
        <v>48</v>
      </c>
    </row>
    <row r="42" spans="1:11" s="72" customFormat="1" ht="12.75" customHeight="1" x14ac:dyDescent="0.2">
      <c r="A42" s="16">
        <v>25</v>
      </c>
      <c r="B42" s="97" t="s">
        <v>119</v>
      </c>
      <c r="C42" s="16" t="s">
        <v>64</v>
      </c>
      <c r="D42" s="95">
        <v>43907</v>
      </c>
      <c r="E42" s="72" t="s">
        <v>66</v>
      </c>
      <c r="F42" s="98">
        <v>92871688.359999999</v>
      </c>
      <c r="G42" s="43">
        <v>92871688.359999999</v>
      </c>
      <c r="H42" s="108"/>
      <c r="I42" s="109">
        <v>14132</v>
      </c>
      <c r="J42" s="2" t="s">
        <v>47</v>
      </c>
      <c r="K42" s="16" t="s">
        <v>48</v>
      </c>
    </row>
    <row r="43" spans="1:11" s="72" customFormat="1" ht="12.75" customHeight="1" x14ac:dyDescent="0.2">
      <c r="A43" s="16">
        <v>26</v>
      </c>
      <c r="B43" s="97" t="s">
        <v>109</v>
      </c>
      <c r="C43" s="16" t="s">
        <v>64</v>
      </c>
      <c r="D43" s="95">
        <v>43917</v>
      </c>
      <c r="E43" s="72" t="s">
        <v>66</v>
      </c>
      <c r="F43" s="98">
        <v>99495992.199999988</v>
      </c>
      <c r="G43" s="43">
        <v>99495992.199999988</v>
      </c>
      <c r="H43" s="108"/>
      <c r="I43" s="109">
        <v>15140</v>
      </c>
      <c r="J43" s="2" t="s">
        <v>47</v>
      </c>
      <c r="K43" s="16" t="s">
        <v>48</v>
      </c>
    </row>
    <row r="44" spans="1:11" s="72" customFormat="1" ht="12.75" customHeight="1" x14ac:dyDescent="0.2">
      <c r="A44" s="16">
        <v>27</v>
      </c>
      <c r="B44" s="97" t="s">
        <v>110</v>
      </c>
      <c r="C44" s="16" t="s">
        <v>64</v>
      </c>
      <c r="D44" s="95">
        <v>43894</v>
      </c>
      <c r="E44" s="72" t="s">
        <v>66</v>
      </c>
      <c r="F44" s="98">
        <v>14058573.4025</v>
      </c>
      <c r="G44" s="43">
        <v>14058573.4025</v>
      </c>
      <c r="H44" s="108"/>
      <c r="I44" s="109">
        <v>2139.25</v>
      </c>
      <c r="J44" s="2" t="s">
        <v>47</v>
      </c>
      <c r="K44" s="16" t="s">
        <v>48</v>
      </c>
    </row>
    <row r="45" spans="1:11" ht="12.75" customHeight="1" x14ac:dyDescent="0.2">
      <c r="A45" s="16">
        <v>28</v>
      </c>
      <c r="B45" s="72" t="s">
        <v>120</v>
      </c>
      <c r="C45" s="16" t="s">
        <v>65</v>
      </c>
      <c r="D45" s="33">
        <v>43900</v>
      </c>
      <c r="E45" s="2" t="s">
        <v>66</v>
      </c>
      <c r="F45" s="49">
        <v>1528000</v>
      </c>
      <c r="G45" s="43">
        <v>1528000</v>
      </c>
      <c r="H45" s="110"/>
      <c r="I45" s="50">
        <v>0</v>
      </c>
      <c r="J45" s="2" t="s">
        <v>47</v>
      </c>
      <c r="K45" s="16" t="s">
        <v>48</v>
      </c>
    </row>
    <row r="46" spans="1:11" ht="12.75" customHeight="1" x14ac:dyDescent="0.2">
      <c r="A46" s="16">
        <v>29</v>
      </c>
      <c r="B46" s="72" t="s">
        <v>122</v>
      </c>
      <c r="C46" s="16" t="s">
        <v>65</v>
      </c>
      <c r="D46" s="33">
        <v>43902</v>
      </c>
      <c r="E46" s="2" t="s">
        <v>66</v>
      </c>
      <c r="F46" s="49">
        <v>16094000</v>
      </c>
      <c r="G46" s="43">
        <v>16094000</v>
      </c>
      <c r="H46" s="110"/>
      <c r="I46" s="50">
        <v>0</v>
      </c>
      <c r="J46" s="2" t="s">
        <v>47</v>
      </c>
      <c r="K46" s="16" t="s">
        <v>48</v>
      </c>
    </row>
    <row r="47" spans="1:11" ht="12.75" customHeight="1" x14ac:dyDescent="0.2">
      <c r="A47" s="16">
        <v>30</v>
      </c>
      <c r="B47" s="72" t="s">
        <v>123</v>
      </c>
      <c r="C47" s="16" t="s">
        <v>65</v>
      </c>
      <c r="D47" s="33">
        <v>43839</v>
      </c>
      <c r="E47" s="2" t="s">
        <v>66</v>
      </c>
      <c r="F47" s="90">
        <v>29737653</v>
      </c>
      <c r="G47" s="43">
        <v>29737653</v>
      </c>
      <c r="H47" s="111"/>
      <c r="I47" s="50">
        <v>0</v>
      </c>
      <c r="J47" s="2" t="s">
        <v>47</v>
      </c>
      <c r="K47" s="16" t="s">
        <v>48</v>
      </c>
    </row>
    <row r="48" spans="1:11" ht="12.75" customHeight="1" x14ac:dyDescent="0.2">
      <c r="A48" s="16">
        <v>31</v>
      </c>
      <c r="B48" s="72" t="s">
        <v>124</v>
      </c>
      <c r="C48" s="16" t="s">
        <v>65</v>
      </c>
      <c r="D48" s="33">
        <v>43906</v>
      </c>
      <c r="E48" s="2" t="s">
        <v>66</v>
      </c>
      <c r="F48" s="90">
        <v>12708000</v>
      </c>
      <c r="G48" s="43">
        <v>12708000</v>
      </c>
      <c r="H48" s="111"/>
      <c r="I48" s="50">
        <v>0</v>
      </c>
      <c r="J48" s="2" t="s">
        <v>47</v>
      </c>
      <c r="K48" s="16" t="s">
        <v>48</v>
      </c>
    </row>
    <row r="49" spans="1:11" ht="12.75" customHeight="1" x14ac:dyDescent="0.2">
      <c r="A49" s="16">
        <v>32</v>
      </c>
      <c r="B49" s="72" t="s">
        <v>87</v>
      </c>
      <c r="C49" s="16" t="s">
        <v>65</v>
      </c>
      <c r="D49" s="33">
        <v>43910</v>
      </c>
      <c r="E49" s="2" t="s">
        <v>66</v>
      </c>
      <c r="F49" s="90">
        <v>5500000</v>
      </c>
      <c r="G49" s="43">
        <v>5500000</v>
      </c>
      <c r="H49" s="111"/>
      <c r="I49" s="50">
        <v>0</v>
      </c>
      <c r="J49" s="2" t="s">
        <v>47</v>
      </c>
      <c r="K49" s="16" t="s">
        <v>48</v>
      </c>
    </row>
    <row r="50" spans="1:11" ht="12.75" customHeight="1" x14ac:dyDescent="0.2">
      <c r="A50" s="16">
        <v>33</v>
      </c>
      <c r="B50" s="72" t="s">
        <v>125</v>
      </c>
      <c r="C50" s="16" t="s">
        <v>65</v>
      </c>
      <c r="D50" s="33">
        <v>43542</v>
      </c>
      <c r="E50" s="2" t="s">
        <v>66</v>
      </c>
      <c r="F50" s="90">
        <v>727682987</v>
      </c>
      <c r="G50" s="43">
        <v>727682987</v>
      </c>
      <c r="H50" s="111"/>
      <c r="I50" s="50">
        <v>0</v>
      </c>
      <c r="J50" s="2" t="s">
        <v>47</v>
      </c>
      <c r="K50" s="16" t="s">
        <v>48</v>
      </c>
    </row>
    <row r="51" spans="1:11" ht="12.75" customHeight="1" x14ac:dyDescent="0.2">
      <c r="A51" s="16">
        <v>34</v>
      </c>
      <c r="B51" s="72" t="s">
        <v>125</v>
      </c>
      <c r="C51" s="16" t="s">
        <v>65</v>
      </c>
      <c r="D51" s="33">
        <v>43913</v>
      </c>
      <c r="E51" s="2" t="s">
        <v>66</v>
      </c>
      <c r="F51" s="90">
        <v>-416229</v>
      </c>
      <c r="G51" s="43">
        <v>-416229</v>
      </c>
      <c r="H51" s="111"/>
      <c r="I51" s="50">
        <v>0</v>
      </c>
      <c r="J51" s="2" t="s">
        <v>47</v>
      </c>
      <c r="K51" s="16" t="s">
        <v>48</v>
      </c>
    </row>
    <row r="52" spans="1:11" ht="12.75" customHeight="1" x14ac:dyDescent="0.2">
      <c r="A52" s="16">
        <v>35</v>
      </c>
      <c r="B52" s="72" t="s">
        <v>126</v>
      </c>
      <c r="C52" s="16" t="s">
        <v>65</v>
      </c>
      <c r="D52" s="33">
        <v>43902</v>
      </c>
      <c r="E52" s="2" t="s">
        <v>66</v>
      </c>
      <c r="F52" s="90">
        <v>1046729</v>
      </c>
      <c r="G52" s="43">
        <v>1046729</v>
      </c>
      <c r="H52" s="111"/>
      <c r="I52" s="50">
        <v>0</v>
      </c>
      <c r="J52" s="2" t="s">
        <v>47</v>
      </c>
      <c r="K52" s="16" t="s">
        <v>48</v>
      </c>
    </row>
    <row r="53" spans="1:11" ht="12.75" customHeight="1" x14ac:dyDescent="0.2">
      <c r="A53" s="16">
        <v>36</v>
      </c>
      <c r="B53" s="72" t="s">
        <v>127</v>
      </c>
      <c r="C53" s="16" t="s">
        <v>65</v>
      </c>
      <c r="D53" s="33">
        <v>43896</v>
      </c>
      <c r="E53" s="2" t="s">
        <v>66</v>
      </c>
      <c r="F53" s="90">
        <v>2952526</v>
      </c>
      <c r="G53" s="43">
        <v>2952526</v>
      </c>
      <c r="H53" s="111"/>
      <c r="I53" s="50">
        <v>0</v>
      </c>
      <c r="J53" s="2" t="s">
        <v>47</v>
      </c>
      <c r="K53" s="16" t="s">
        <v>48</v>
      </c>
    </row>
    <row r="54" spans="1:11" ht="12.75" customHeight="1" x14ac:dyDescent="0.2">
      <c r="A54" s="16">
        <v>37</v>
      </c>
      <c r="B54" s="72" t="s">
        <v>85</v>
      </c>
      <c r="C54" s="16" t="s">
        <v>65</v>
      </c>
      <c r="D54" s="33">
        <v>43899</v>
      </c>
      <c r="E54" s="2" t="s">
        <v>66</v>
      </c>
      <c r="F54" s="90">
        <v>1815000</v>
      </c>
      <c r="G54" s="43">
        <v>1815000</v>
      </c>
      <c r="H54" s="111"/>
      <c r="I54" s="50">
        <v>0</v>
      </c>
      <c r="J54" s="2" t="s">
        <v>47</v>
      </c>
      <c r="K54" s="16" t="s">
        <v>48</v>
      </c>
    </row>
    <row r="55" spans="1:11" ht="12.75" customHeight="1" x14ac:dyDescent="0.2">
      <c r="A55" s="16">
        <v>38</v>
      </c>
      <c r="B55" s="72" t="s">
        <v>128</v>
      </c>
      <c r="C55" s="16" t="s">
        <v>65</v>
      </c>
      <c r="D55" s="33">
        <v>43839</v>
      </c>
      <c r="E55" s="2" t="s">
        <v>66</v>
      </c>
      <c r="F55" s="90">
        <v>2005479</v>
      </c>
      <c r="G55" s="43">
        <v>2005479</v>
      </c>
      <c r="H55" s="111"/>
      <c r="I55" s="50">
        <v>0</v>
      </c>
      <c r="J55" s="2" t="s">
        <v>47</v>
      </c>
      <c r="K55" s="16" t="s">
        <v>48</v>
      </c>
    </row>
    <row r="56" spans="1:11" ht="12.75" customHeight="1" x14ac:dyDescent="0.2">
      <c r="A56" s="16">
        <v>39</v>
      </c>
      <c r="B56" s="72" t="s">
        <v>129</v>
      </c>
      <c r="C56" s="16" t="s">
        <v>65</v>
      </c>
      <c r="D56" s="33">
        <v>43913</v>
      </c>
      <c r="E56" s="2" t="s">
        <v>66</v>
      </c>
      <c r="F56" s="90">
        <v>2830000</v>
      </c>
      <c r="G56" s="43">
        <v>2830000</v>
      </c>
      <c r="H56" s="111"/>
      <c r="I56" s="50">
        <v>0</v>
      </c>
      <c r="J56" s="2" t="s">
        <v>47</v>
      </c>
      <c r="K56" s="16" t="s">
        <v>48</v>
      </c>
    </row>
    <row r="57" spans="1:11" ht="12.75" customHeight="1" x14ac:dyDescent="0.2">
      <c r="A57" s="16">
        <v>40</v>
      </c>
      <c r="B57" s="72" t="s">
        <v>130</v>
      </c>
      <c r="C57" s="16" t="s">
        <v>65</v>
      </c>
      <c r="D57" s="33">
        <v>43906</v>
      </c>
      <c r="E57" s="2" t="s">
        <v>66</v>
      </c>
      <c r="F57" s="90">
        <v>28288041</v>
      </c>
      <c r="G57" s="43">
        <v>28288041</v>
      </c>
      <c r="H57" s="111"/>
      <c r="I57" s="50">
        <v>0</v>
      </c>
      <c r="J57" s="2" t="s">
        <v>47</v>
      </c>
      <c r="K57" s="16" t="s">
        <v>48</v>
      </c>
    </row>
    <row r="58" spans="1:11" ht="12.75" customHeight="1" x14ac:dyDescent="0.2">
      <c r="A58" s="16">
        <v>41</v>
      </c>
      <c r="B58" s="72" t="s">
        <v>131</v>
      </c>
      <c r="C58" s="16" t="s">
        <v>65</v>
      </c>
      <c r="D58" s="33">
        <v>43910</v>
      </c>
      <c r="E58" s="2" t="s">
        <v>66</v>
      </c>
      <c r="F58" s="90">
        <v>5945000</v>
      </c>
      <c r="G58" s="43">
        <v>5945000</v>
      </c>
      <c r="H58" s="111"/>
      <c r="I58" s="50">
        <v>0</v>
      </c>
      <c r="J58" s="2" t="s">
        <v>47</v>
      </c>
      <c r="K58" s="16" t="s">
        <v>48</v>
      </c>
    </row>
    <row r="59" spans="1:11" ht="12.75" customHeight="1" x14ac:dyDescent="0.2">
      <c r="A59" s="16">
        <v>42</v>
      </c>
      <c r="B59" s="72" t="s">
        <v>132</v>
      </c>
      <c r="C59" s="16" t="s">
        <v>65</v>
      </c>
      <c r="D59" s="33">
        <v>43913</v>
      </c>
      <c r="E59" s="2" t="s">
        <v>66</v>
      </c>
      <c r="F59" s="90">
        <v>3494123</v>
      </c>
      <c r="G59" s="43">
        <v>3494123</v>
      </c>
      <c r="H59" s="111"/>
      <c r="I59" s="50">
        <v>0</v>
      </c>
      <c r="J59" s="2" t="s">
        <v>47</v>
      </c>
      <c r="K59" s="16" t="s">
        <v>48</v>
      </c>
    </row>
    <row r="60" spans="1:11" ht="12.75" customHeight="1" x14ac:dyDescent="0.2">
      <c r="A60" s="16">
        <v>43</v>
      </c>
      <c r="B60" s="72" t="s">
        <v>133</v>
      </c>
      <c r="C60" s="16" t="s">
        <v>65</v>
      </c>
      <c r="D60" s="33">
        <v>43906</v>
      </c>
      <c r="E60" s="2" t="s">
        <v>66</v>
      </c>
      <c r="F60" s="90">
        <v>285417</v>
      </c>
      <c r="G60" s="43">
        <v>285417</v>
      </c>
      <c r="H60" s="111"/>
      <c r="I60" s="50">
        <v>0</v>
      </c>
      <c r="J60" s="2" t="s">
        <v>47</v>
      </c>
      <c r="K60" s="16" t="s">
        <v>48</v>
      </c>
    </row>
    <row r="61" spans="1:11" ht="12.75" customHeight="1" x14ac:dyDescent="0.2">
      <c r="A61" s="16">
        <v>44</v>
      </c>
      <c r="B61" s="72" t="s">
        <v>134</v>
      </c>
      <c r="C61" s="16" t="s">
        <v>65</v>
      </c>
      <c r="D61" s="33">
        <v>43894</v>
      </c>
      <c r="E61" s="2" t="s">
        <v>66</v>
      </c>
      <c r="F61" s="90">
        <v>231000</v>
      </c>
      <c r="G61" s="43">
        <v>231000</v>
      </c>
      <c r="H61" s="111"/>
      <c r="I61" s="50">
        <v>0</v>
      </c>
      <c r="J61" s="2" t="s">
        <v>47</v>
      </c>
      <c r="K61" s="16" t="s">
        <v>48</v>
      </c>
    </row>
    <row r="62" spans="1:11" ht="12.75" customHeight="1" x14ac:dyDescent="0.2">
      <c r="A62" s="16">
        <v>45</v>
      </c>
      <c r="B62" s="72" t="s">
        <v>158</v>
      </c>
      <c r="C62" s="16" t="s">
        <v>65</v>
      </c>
      <c r="D62" s="33">
        <v>42570</v>
      </c>
      <c r="E62" s="2" t="s">
        <v>66</v>
      </c>
      <c r="F62" s="90">
        <v>281622077</v>
      </c>
      <c r="G62" s="43">
        <v>281622077</v>
      </c>
      <c r="H62" s="111"/>
      <c r="I62" s="50">
        <v>0</v>
      </c>
      <c r="J62" s="2" t="s">
        <v>47</v>
      </c>
      <c r="K62" s="16" t="s">
        <v>48</v>
      </c>
    </row>
    <row r="63" spans="1:11" ht="12.75" customHeight="1" x14ac:dyDescent="0.2">
      <c r="A63" s="16">
        <v>46</v>
      </c>
      <c r="B63" s="72" t="s">
        <v>157</v>
      </c>
      <c r="C63" s="16" t="s">
        <v>65</v>
      </c>
      <c r="D63" s="33">
        <v>43893</v>
      </c>
      <c r="E63" s="2" t="s">
        <v>66</v>
      </c>
      <c r="F63" s="90">
        <v>8026500</v>
      </c>
      <c r="G63" s="43">
        <v>8026500</v>
      </c>
      <c r="H63" s="111"/>
      <c r="I63" s="50">
        <v>0</v>
      </c>
      <c r="J63" s="2" t="s">
        <v>47</v>
      </c>
      <c r="K63" s="16" t="s">
        <v>48</v>
      </c>
    </row>
    <row r="64" spans="1:11" ht="12.75" customHeight="1" x14ac:dyDescent="0.2">
      <c r="A64" s="16">
        <v>47</v>
      </c>
      <c r="B64" s="72" t="s">
        <v>156</v>
      </c>
      <c r="C64" s="16" t="s">
        <v>65</v>
      </c>
      <c r="D64" s="33">
        <v>42551</v>
      </c>
      <c r="E64" s="2" t="s">
        <v>66</v>
      </c>
      <c r="F64" s="90">
        <v>7581652</v>
      </c>
      <c r="G64" s="43">
        <v>7581652</v>
      </c>
      <c r="H64" s="111"/>
      <c r="I64" s="50">
        <v>0</v>
      </c>
      <c r="J64" s="2" t="s">
        <v>47</v>
      </c>
      <c r="K64" s="16" t="s">
        <v>48</v>
      </c>
    </row>
    <row r="65" spans="1:11" ht="12.75" customHeight="1" x14ac:dyDescent="0.2">
      <c r="A65" s="16">
        <v>48</v>
      </c>
      <c r="B65" s="72" t="s">
        <v>155</v>
      </c>
      <c r="C65" s="16" t="s">
        <v>65</v>
      </c>
      <c r="D65" s="33">
        <v>43887</v>
      </c>
      <c r="E65" s="2" t="s">
        <v>66</v>
      </c>
      <c r="F65" s="90">
        <v>-34500</v>
      </c>
      <c r="G65" s="43">
        <v>-34500</v>
      </c>
      <c r="H65" s="111"/>
      <c r="I65" s="50">
        <v>0</v>
      </c>
      <c r="J65" s="2" t="s">
        <v>47</v>
      </c>
      <c r="K65" s="16" t="s">
        <v>48</v>
      </c>
    </row>
    <row r="66" spans="1:11" ht="12.75" customHeight="1" x14ac:dyDescent="0.2">
      <c r="A66" s="16">
        <v>49</v>
      </c>
      <c r="B66" s="72" t="s">
        <v>154</v>
      </c>
      <c r="C66" s="16" t="s">
        <v>65</v>
      </c>
      <c r="D66" s="33">
        <v>43903</v>
      </c>
      <c r="E66" s="2" t="s">
        <v>66</v>
      </c>
      <c r="F66" s="90">
        <v>4667000</v>
      </c>
      <c r="G66" s="43">
        <v>4667000</v>
      </c>
      <c r="H66" s="111"/>
      <c r="I66" s="50">
        <v>0</v>
      </c>
      <c r="J66" s="2" t="s">
        <v>47</v>
      </c>
      <c r="K66" s="16" t="s">
        <v>48</v>
      </c>
    </row>
    <row r="67" spans="1:11" ht="12.75" customHeight="1" x14ac:dyDescent="0.2">
      <c r="A67" s="16">
        <v>50</v>
      </c>
      <c r="B67" s="72" t="s">
        <v>153</v>
      </c>
      <c r="C67" s="16" t="s">
        <v>65</v>
      </c>
      <c r="D67" s="33">
        <v>43892</v>
      </c>
      <c r="E67" s="2" t="s">
        <v>66</v>
      </c>
      <c r="F67" s="90">
        <v>1878000</v>
      </c>
      <c r="G67" s="43">
        <v>1878000</v>
      </c>
      <c r="H67" s="111"/>
      <c r="I67" s="50">
        <v>0</v>
      </c>
      <c r="J67" s="2" t="s">
        <v>47</v>
      </c>
      <c r="K67" s="16" t="s">
        <v>48</v>
      </c>
    </row>
    <row r="68" spans="1:11" ht="12.75" customHeight="1" x14ac:dyDescent="0.2">
      <c r="A68" s="16">
        <v>51</v>
      </c>
      <c r="B68" s="72" t="s">
        <v>152</v>
      </c>
      <c r="C68" s="16" t="s">
        <v>65</v>
      </c>
      <c r="D68" s="33">
        <v>43915</v>
      </c>
      <c r="E68" s="2" t="s">
        <v>66</v>
      </c>
      <c r="F68" s="90">
        <v>2248606</v>
      </c>
      <c r="G68" s="43">
        <v>2248606</v>
      </c>
      <c r="H68" s="111"/>
      <c r="I68" s="50">
        <v>0</v>
      </c>
      <c r="J68" s="2" t="s">
        <v>47</v>
      </c>
      <c r="K68" s="16" t="s">
        <v>48</v>
      </c>
    </row>
    <row r="69" spans="1:11" ht="12.75" customHeight="1" x14ac:dyDescent="0.2">
      <c r="A69" s="16">
        <v>52</v>
      </c>
      <c r="B69" s="72" t="s">
        <v>151</v>
      </c>
      <c r="C69" s="16" t="s">
        <v>65</v>
      </c>
      <c r="D69" s="33">
        <v>43921</v>
      </c>
      <c r="E69" s="2" t="s">
        <v>66</v>
      </c>
      <c r="F69" s="90">
        <v>25800000</v>
      </c>
      <c r="G69" s="43">
        <v>25800000</v>
      </c>
      <c r="H69" s="111"/>
      <c r="I69" s="50">
        <v>0</v>
      </c>
      <c r="J69" s="2" t="s">
        <v>47</v>
      </c>
      <c r="K69" s="16" t="s">
        <v>48</v>
      </c>
    </row>
    <row r="70" spans="1:11" ht="12.75" customHeight="1" x14ac:dyDescent="0.2">
      <c r="A70" s="16">
        <v>53</v>
      </c>
      <c r="B70" s="72" t="s">
        <v>150</v>
      </c>
      <c r="C70" s="16" t="s">
        <v>65</v>
      </c>
      <c r="D70" s="33">
        <v>43900</v>
      </c>
      <c r="E70" s="2" t="s">
        <v>66</v>
      </c>
      <c r="F70" s="90">
        <v>4200000</v>
      </c>
      <c r="G70" s="43">
        <v>4200000</v>
      </c>
      <c r="H70" s="111"/>
      <c r="I70" s="50">
        <v>0</v>
      </c>
      <c r="J70" s="2" t="s">
        <v>47</v>
      </c>
      <c r="K70" s="16" t="s">
        <v>48</v>
      </c>
    </row>
    <row r="71" spans="1:11" ht="12.75" customHeight="1" x14ac:dyDescent="0.2">
      <c r="A71" s="16">
        <v>54</v>
      </c>
      <c r="B71" s="72" t="s">
        <v>149</v>
      </c>
      <c r="C71" s="16" t="s">
        <v>65</v>
      </c>
      <c r="D71" s="33">
        <v>43921</v>
      </c>
      <c r="E71" s="2" t="s">
        <v>66</v>
      </c>
      <c r="F71" s="90">
        <v>10586000</v>
      </c>
      <c r="G71" s="43">
        <v>10586000</v>
      </c>
      <c r="H71" s="111"/>
      <c r="I71" s="50">
        <v>0</v>
      </c>
      <c r="J71" s="2" t="s">
        <v>47</v>
      </c>
      <c r="K71" s="16" t="s">
        <v>48</v>
      </c>
    </row>
    <row r="72" spans="1:11" ht="12.75" customHeight="1" x14ac:dyDescent="0.2">
      <c r="A72" s="16">
        <v>55</v>
      </c>
      <c r="B72" s="17" t="s">
        <v>148</v>
      </c>
      <c r="C72" s="16" t="s">
        <v>65</v>
      </c>
      <c r="D72" s="33">
        <v>43893</v>
      </c>
      <c r="E72" s="2" t="s">
        <v>66</v>
      </c>
      <c r="F72" s="91">
        <v>1434000</v>
      </c>
      <c r="G72" s="43">
        <v>1434000</v>
      </c>
      <c r="H72" s="112"/>
      <c r="I72" s="50">
        <v>0</v>
      </c>
      <c r="J72" s="2" t="s">
        <v>47</v>
      </c>
      <c r="K72" s="16" t="s">
        <v>48</v>
      </c>
    </row>
    <row r="73" spans="1:11" ht="12.75" customHeight="1" x14ac:dyDescent="0.2">
      <c r="A73" s="16">
        <v>56</v>
      </c>
      <c r="B73" s="17" t="s">
        <v>147</v>
      </c>
      <c r="C73" s="16" t="s">
        <v>65</v>
      </c>
      <c r="D73" s="33">
        <v>43895</v>
      </c>
      <c r="E73" s="2" t="s">
        <v>66</v>
      </c>
      <c r="F73" s="91">
        <v>2791654</v>
      </c>
      <c r="G73" s="43">
        <v>2791654</v>
      </c>
      <c r="H73" s="112"/>
      <c r="I73" s="50">
        <v>0</v>
      </c>
      <c r="J73" s="2" t="s">
        <v>47</v>
      </c>
      <c r="K73" s="16" t="s">
        <v>48</v>
      </c>
    </row>
    <row r="74" spans="1:11" ht="12.75" customHeight="1" x14ac:dyDescent="0.2">
      <c r="A74" s="16">
        <v>57</v>
      </c>
      <c r="B74" s="17" t="s">
        <v>146</v>
      </c>
      <c r="C74" s="16" t="s">
        <v>65</v>
      </c>
      <c r="D74" s="33">
        <v>43901</v>
      </c>
      <c r="E74" s="2" t="s">
        <v>66</v>
      </c>
      <c r="F74" s="91">
        <v>85464200</v>
      </c>
      <c r="G74" s="43">
        <v>85464200</v>
      </c>
      <c r="H74" s="112"/>
      <c r="I74" s="50">
        <v>0</v>
      </c>
      <c r="J74" s="2" t="s">
        <v>47</v>
      </c>
      <c r="K74" s="16" t="s">
        <v>48</v>
      </c>
    </row>
    <row r="75" spans="1:11" ht="12.75" customHeight="1" x14ac:dyDescent="0.2">
      <c r="A75" s="16">
        <v>58</v>
      </c>
      <c r="B75" s="17" t="s">
        <v>145</v>
      </c>
      <c r="C75" s="16" t="s">
        <v>65</v>
      </c>
      <c r="D75" s="33">
        <v>43878</v>
      </c>
      <c r="E75" s="2" t="s">
        <v>66</v>
      </c>
      <c r="F75" s="91">
        <v>1349440</v>
      </c>
      <c r="G75" s="43">
        <v>1349440</v>
      </c>
      <c r="H75" s="112"/>
      <c r="I75" s="50">
        <v>0</v>
      </c>
      <c r="J75" s="2" t="s">
        <v>47</v>
      </c>
      <c r="K75" s="16" t="s">
        <v>48</v>
      </c>
    </row>
    <row r="76" spans="1:11" ht="12.75" customHeight="1" x14ac:dyDescent="0.2">
      <c r="A76" s="16">
        <v>59</v>
      </c>
      <c r="B76" s="17" t="s">
        <v>144</v>
      </c>
      <c r="C76" s="16" t="s">
        <v>65</v>
      </c>
      <c r="D76" s="33">
        <v>43726</v>
      </c>
      <c r="E76" s="2" t="s">
        <v>66</v>
      </c>
      <c r="F76" s="91">
        <v>428671</v>
      </c>
      <c r="G76" s="43">
        <v>428671</v>
      </c>
      <c r="H76" s="112"/>
      <c r="I76" s="50">
        <v>0</v>
      </c>
      <c r="J76" s="2" t="s">
        <v>47</v>
      </c>
      <c r="K76" s="16" t="s">
        <v>48</v>
      </c>
    </row>
    <row r="77" spans="1:11" ht="12.75" customHeight="1" x14ac:dyDescent="0.2">
      <c r="A77" s="16">
        <v>60</v>
      </c>
      <c r="B77" s="17" t="s">
        <v>121</v>
      </c>
      <c r="C77" s="16" t="s">
        <v>65</v>
      </c>
      <c r="D77" s="33">
        <v>43913</v>
      </c>
      <c r="E77" s="2" t="s">
        <v>66</v>
      </c>
      <c r="F77" s="91">
        <v>1870000</v>
      </c>
      <c r="G77" s="43">
        <v>1870000</v>
      </c>
      <c r="H77" s="112"/>
      <c r="I77" s="50">
        <v>0</v>
      </c>
      <c r="J77" s="2" t="s">
        <v>47</v>
      </c>
      <c r="K77" s="16" t="s">
        <v>48</v>
      </c>
    </row>
    <row r="78" spans="1:11" ht="12.75" customHeight="1" x14ac:dyDescent="0.2">
      <c r="A78" s="16">
        <v>61</v>
      </c>
      <c r="B78" s="17" t="s">
        <v>143</v>
      </c>
      <c r="C78" s="16" t="s">
        <v>65</v>
      </c>
      <c r="D78" s="33">
        <v>43905</v>
      </c>
      <c r="E78" s="2" t="s">
        <v>66</v>
      </c>
      <c r="F78" s="91">
        <v>209440</v>
      </c>
      <c r="G78" s="43">
        <v>209440</v>
      </c>
      <c r="H78" s="112"/>
      <c r="I78" s="50">
        <v>0</v>
      </c>
      <c r="J78" s="2" t="s">
        <v>47</v>
      </c>
      <c r="K78" s="16" t="s">
        <v>48</v>
      </c>
    </row>
    <row r="79" spans="1:11" ht="12.75" customHeight="1" x14ac:dyDescent="0.2">
      <c r="A79" s="16">
        <v>62</v>
      </c>
      <c r="B79" s="17" t="s">
        <v>142</v>
      </c>
      <c r="C79" s="16" t="s">
        <v>65</v>
      </c>
      <c r="D79" s="33">
        <v>43900</v>
      </c>
      <c r="E79" s="2" t="s">
        <v>66</v>
      </c>
      <c r="F79" s="91">
        <v>9369245</v>
      </c>
      <c r="G79" s="43">
        <v>9369245</v>
      </c>
      <c r="H79" s="112"/>
      <c r="I79" s="50">
        <v>0</v>
      </c>
      <c r="J79" s="2" t="s">
        <v>47</v>
      </c>
      <c r="K79" s="16" t="s">
        <v>48</v>
      </c>
    </row>
    <row r="80" spans="1:11" ht="12.75" customHeight="1" x14ac:dyDescent="0.2">
      <c r="A80" s="16">
        <v>63</v>
      </c>
      <c r="B80" s="17" t="s">
        <v>141</v>
      </c>
      <c r="C80" s="16" t="s">
        <v>65</v>
      </c>
      <c r="D80" s="33">
        <v>43895</v>
      </c>
      <c r="E80" s="2" t="s">
        <v>66</v>
      </c>
      <c r="F80" s="91">
        <v>12896482</v>
      </c>
      <c r="G80" s="43">
        <v>12896482</v>
      </c>
      <c r="H80" s="112"/>
      <c r="I80" s="50">
        <v>0</v>
      </c>
      <c r="J80" s="2" t="s">
        <v>47</v>
      </c>
      <c r="K80" s="16" t="s">
        <v>48</v>
      </c>
    </row>
    <row r="81" spans="1:23" ht="12.75" customHeight="1" x14ac:dyDescent="0.2">
      <c r="A81" s="16">
        <v>64</v>
      </c>
      <c r="B81" s="17" t="s">
        <v>140</v>
      </c>
      <c r="C81" s="16" t="s">
        <v>65</v>
      </c>
      <c r="D81" s="33">
        <v>43895</v>
      </c>
      <c r="E81" s="2" t="s">
        <v>66</v>
      </c>
      <c r="F81" s="91">
        <v>10990000</v>
      </c>
      <c r="G81" s="43">
        <v>10990000</v>
      </c>
      <c r="H81" s="112"/>
      <c r="I81" s="50">
        <v>0</v>
      </c>
      <c r="J81" s="2" t="s">
        <v>47</v>
      </c>
      <c r="K81" s="16" t="s">
        <v>48</v>
      </c>
    </row>
    <row r="82" spans="1:23" ht="12.75" customHeight="1" x14ac:dyDescent="0.2">
      <c r="A82" s="16">
        <v>65</v>
      </c>
      <c r="B82" s="17" t="s">
        <v>139</v>
      </c>
      <c r="C82" s="16" t="s">
        <v>65</v>
      </c>
      <c r="D82" s="33">
        <v>43910</v>
      </c>
      <c r="E82" s="2" t="s">
        <v>66</v>
      </c>
      <c r="F82" s="91">
        <v>60710000</v>
      </c>
      <c r="G82" s="43">
        <v>60710000</v>
      </c>
      <c r="H82" s="112"/>
      <c r="I82" s="50">
        <v>0</v>
      </c>
      <c r="J82" s="2" t="s">
        <v>47</v>
      </c>
      <c r="K82" s="16" t="s">
        <v>48</v>
      </c>
    </row>
    <row r="83" spans="1:23" ht="12.75" customHeight="1" x14ac:dyDescent="0.2">
      <c r="A83" s="16">
        <v>66</v>
      </c>
      <c r="B83" s="17" t="s">
        <v>138</v>
      </c>
      <c r="C83" s="16" t="s">
        <v>65</v>
      </c>
      <c r="D83" s="33">
        <v>43903</v>
      </c>
      <c r="E83" s="2" t="s">
        <v>66</v>
      </c>
      <c r="F83" s="91">
        <v>9067150</v>
      </c>
      <c r="G83" s="43">
        <v>9067150</v>
      </c>
      <c r="H83" s="112"/>
      <c r="I83" s="50">
        <v>0</v>
      </c>
      <c r="J83" s="2" t="s">
        <v>47</v>
      </c>
      <c r="K83" s="16" t="s">
        <v>48</v>
      </c>
    </row>
    <row r="84" spans="1:23" ht="12.75" customHeight="1" x14ac:dyDescent="0.2">
      <c r="A84" s="16">
        <v>67</v>
      </c>
      <c r="B84" s="17" t="s">
        <v>86</v>
      </c>
      <c r="C84" s="16" t="s">
        <v>65</v>
      </c>
      <c r="D84" s="33">
        <v>43892</v>
      </c>
      <c r="E84" s="2" t="s">
        <v>66</v>
      </c>
      <c r="F84" s="91">
        <v>850000</v>
      </c>
      <c r="G84" s="43">
        <v>850000</v>
      </c>
      <c r="H84" s="112"/>
      <c r="I84" s="50">
        <v>0</v>
      </c>
      <c r="J84" s="2" t="s">
        <v>47</v>
      </c>
      <c r="K84" s="16" t="s">
        <v>48</v>
      </c>
    </row>
    <row r="85" spans="1:23" ht="12.75" customHeight="1" x14ac:dyDescent="0.2">
      <c r="A85" s="16">
        <v>68</v>
      </c>
      <c r="B85" s="17" t="s">
        <v>137</v>
      </c>
      <c r="C85" s="16" t="s">
        <v>65</v>
      </c>
      <c r="D85" s="33">
        <v>43900</v>
      </c>
      <c r="E85" s="2" t="s">
        <v>66</v>
      </c>
      <c r="F85" s="91">
        <v>791674</v>
      </c>
      <c r="G85" s="43">
        <v>791674</v>
      </c>
      <c r="H85" s="112"/>
      <c r="I85" s="50">
        <v>0</v>
      </c>
      <c r="J85" s="2" t="s">
        <v>47</v>
      </c>
      <c r="K85" s="16" t="s">
        <v>48</v>
      </c>
    </row>
    <row r="86" spans="1:23" ht="12.75" customHeight="1" x14ac:dyDescent="0.2">
      <c r="A86" s="16">
        <v>69</v>
      </c>
      <c r="B86" s="17" t="s">
        <v>136</v>
      </c>
      <c r="C86" s="16" t="s">
        <v>65</v>
      </c>
      <c r="D86" s="33">
        <v>43881</v>
      </c>
      <c r="E86" s="2" t="s">
        <v>66</v>
      </c>
      <c r="F86" s="91">
        <v>8778885</v>
      </c>
      <c r="G86" s="43">
        <v>8778885</v>
      </c>
      <c r="H86" s="112"/>
      <c r="I86" s="50">
        <v>0</v>
      </c>
      <c r="J86" s="2" t="s">
        <v>47</v>
      </c>
      <c r="K86" s="16" t="s">
        <v>48</v>
      </c>
    </row>
    <row r="87" spans="1:23" ht="12.75" customHeight="1" x14ac:dyDescent="0.2">
      <c r="A87" s="16">
        <v>70</v>
      </c>
      <c r="B87" s="17" t="s">
        <v>135</v>
      </c>
      <c r="C87" s="16" t="s">
        <v>65</v>
      </c>
      <c r="D87" s="33">
        <v>43899</v>
      </c>
      <c r="E87" s="2" t="s">
        <v>66</v>
      </c>
      <c r="F87" s="91">
        <v>7164000</v>
      </c>
      <c r="G87" s="43">
        <v>7164000</v>
      </c>
      <c r="H87" s="112"/>
      <c r="I87" s="50">
        <v>0</v>
      </c>
      <c r="J87" s="2" t="s">
        <v>47</v>
      </c>
      <c r="K87" s="16" t="s">
        <v>48</v>
      </c>
    </row>
    <row r="88" spans="1:23" ht="12.75" customHeight="1" x14ac:dyDescent="0.2">
      <c r="A88" s="16">
        <v>71</v>
      </c>
      <c r="B88" s="17" t="s">
        <v>55</v>
      </c>
      <c r="C88" s="16" t="s">
        <v>65</v>
      </c>
      <c r="D88" s="33">
        <v>43908</v>
      </c>
      <c r="E88" s="2" t="s">
        <v>66</v>
      </c>
      <c r="F88" s="91">
        <v>5070000</v>
      </c>
      <c r="G88" s="43">
        <v>5070000</v>
      </c>
      <c r="H88" s="112"/>
      <c r="I88" s="50">
        <v>0</v>
      </c>
      <c r="J88" s="2" t="s">
        <v>47</v>
      </c>
      <c r="K88" s="16" t="s">
        <v>48</v>
      </c>
    </row>
    <row r="89" spans="1:23" s="58" customFormat="1" ht="12.75" customHeight="1" thickBot="1" x14ac:dyDescent="0.25">
      <c r="A89" s="59">
        <v>72</v>
      </c>
      <c r="B89" s="60" t="s">
        <v>160</v>
      </c>
      <c r="C89" s="59" t="s">
        <v>65</v>
      </c>
      <c r="D89" s="56">
        <v>43921</v>
      </c>
      <c r="E89" s="58" t="s">
        <v>66</v>
      </c>
      <c r="F89" s="90">
        <v>2116892</v>
      </c>
      <c r="G89" s="124">
        <v>2116892</v>
      </c>
      <c r="H89" s="111"/>
      <c r="I89" s="50"/>
      <c r="J89" s="58" t="s">
        <v>47</v>
      </c>
      <c r="K89" s="59" t="s">
        <v>48</v>
      </c>
    </row>
    <row r="90" spans="1:23" ht="13.5" customHeight="1" thickBot="1" x14ac:dyDescent="0.25">
      <c r="E90" s="26" t="s">
        <v>19</v>
      </c>
      <c r="F90" s="27">
        <f>+SUM(F18:F89)</f>
        <v>10889947610.3936</v>
      </c>
      <c r="G90" s="27">
        <f t="shared" ref="G90:I90" si="0">+SUM(G18:G89)</f>
        <v>10889947610.3936</v>
      </c>
      <c r="H90" s="42">
        <f t="shared" si="0"/>
        <v>65203.56</v>
      </c>
      <c r="I90" s="42">
        <f t="shared" si="0"/>
        <v>1919753.1500000001</v>
      </c>
    </row>
    <row r="91" spans="1:23" customFormat="1" ht="10.5" customHeight="1" thickTop="1" x14ac:dyDescent="0.2">
      <c r="A91" s="6"/>
      <c r="B91" s="10"/>
      <c r="C91" s="10"/>
      <c r="D91" s="11"/>
      <c r="E91" s="3"/>
      <c r="F91" s="3"/>
      <c r="G91" s="63"/>
      <c r="H91" s="105"/>
      <c r="I91" s="105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x14ac:dyDescent="0.2">
      <c r="F92" s="18"/>
    </row>
    <row r="93" spans="1:23" ht="18" x14ac:dyDescent="0.25">
      <c r="A93" s="12" t="s">
        <v>18</v>
      </c>
      <c r="F93" s="18"/>
    </row>
    <row r="94" spans="1:23" x14ac:dyDescent="0.2">
      <c r="F94" s="18"/>
    </row>
    <row r="95" spans="1:23" ht="12.75" customHeight="1" x14ac:dyDescent="0.2">
      <c r="A95" s="120" t="s">
        <v>2</v>
      </c>
      <c r="B95" s="117" t="s">
        <v>12</v>
      </c>
      <c r="C95" s="117" t="s">
        <v>4</v>
      </c>
      <c r="D95" s="117" t="s">
        <v>28</v>
      </c>
      <c r="E95" s="117" t="s">
        <v>5</v>
      </c>
      <c r="F95" s="13" t="s">
        <v>6</v>
      </c>
      <c r="G95" s="119" t="s">
        <v>6</v>
      </c>
      <c r="H95" s="119"/>
      <c r="I95" s="119"/>
      <c r="J95" s="117" t="s">
        <v>7</v>
      </c>
      <c r="K95" s="117" t="s">
        <v>20</v>
      </c>
    </row>
    <row r="96" spans="1:23" ht="13.5" thickBot="1" x14ac:dyDescent="0.25">
      <c r="A96" s="121"/>
      <c r="B96" s="118"/>
      <c r="C96" s="118"/>
      <c r="D96" s="118"/>
      <c r="E96" s="118"/>
      <c r="F96" s="14" t="s">
        <v>8</v>
      </c>
      <c r="G96" s="15" t="s">
        <v>9</v>
      </c>
      <c r="H96" s="107"/>
      <c r="I96" s="107" t="s">
        <v>10</v>
      </c>
      <c r="J96" s="118"/>
      <c r="K96" s="118"/>
    </row>
    <row r="97" spans="1:11" x14ac:dyDescent="0.2">
      <c r="A97" s="16"/>
      <c r="D97" s="33"/>
      <c r="E97" s="33"/>
      <c r="F97" s="18"/>
      <c r="G97" s="46"/>
      <c r="H97" s="113"/>
      <c r="K97" s="16"/>
    </row>
    <row r="98" spans="1:11" x14ac:dyDescent="0.2">
      <c r="A98" s="16"/>
      <c r="D98" s="33"/>
      <c r="E98" s="33"/>
      <c r="F98" s="18"/>
      <c r="G98" s="36"/>
      <c r="K98" s="16"/>
    </row>
    <row r="99" spans="1:11" ht="3" customHeight="1" thickBot="1" x14ac:dyDescent="0.25">
      <c r="A99" s="19"/>
      <c r="B99" s="20"/>
      <c r="C99" s="20"/>
      <c r="D99" s="19"/>
      <c r="E99" s="21"/>
      <c r="F99" s="22"/>
      <c r="G99" s="40"/>
      <c r="H99" s="45"/>
      <c r="I99" s="45"/>
      <c r="J99" s="19"/>
      <c r="K99" s="19"/>
    </row>
    <row r="100" spans="1:11" ht="13.5" thickBot="1" x14ac:dyDescent="0.25">
      <c r="E100" s="26" t="s">
        <v>19</v>
      </c>
      <c r="F100" s="27">
        <f>+SUM(F97:F99)</f>
        <v>0</v>
      </c>
      <c r="G100" s="27">
        <f>+SUM(G97:G99)</f>
        <v>0</v>
      </c>
      <c r="H100" s="42"/>
      <c r="I100" s="42">
        <f>+SUM(I97:I99)</f>
        <v>0</v>
      </c>
    </row>
    <row r="101" spans="1:11" ht="13.5" thickTop="1" x14ac:dyDescent="0.2">
      <c r="F101" s="18"/>
    </row>
    <row r="102" spans="1:11" x14ac:dyDescent="0.2">
      <c r="B102" s="17" t="s">
        <v>54</v>
      </c>
      <c r="F102" s="18"/>
    </row>
    <row r="103" spans="1:11" x14ac:dyDescent="0.2">
      <c r="F103" s="18"/>
    </row>
    <row r="104" spans="1:11" x14ac:dyDescent="0.2">
      <c r="F104" s="18"/>
    </row>
    <row r="105" spans="1:11" x14ac:dyDescent="0.2">
      <c r="F105" s="18"/>
      <c r="G105" s="36"/>
      <c r="I105" s="115"/>
      <c r="J105" s="115"/>
    </row>
    <row r="106" spans="1:11" x14ac:dyDescent="0.2">
      <c r="F106" s="18"/>
      <c r="I106" s="125" t="s">
        <v>162</v>
      </c>
      <c r="J106" s="125"/>
    </row>
    <row r="107" spans="1:11" x14ac:dyDescent="0.2">
      <c r="F107" s="18"/>
    </row>
    <row r="108" spans="1:11" x14ac:dyDescent="0.2">
      <c r="F108" s="18"/>
    </row>
    <row r="109" spans="1:11" x14ac:dyDescent="0.2">
      <c r="F109" s="18"/>
    </row>
    <row r="110" spans="1:11" x14ac:dyDescent="0.2">
      <c r="F110" s="18"/>
    </row>
    <row r="111" spans="1:11" x14ac:dyDescent="0.2">
      <c r="F111" s="18"/>
    </row>
    <row r="112" spans="1:11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  <row r="161" spans="6:6" x14ac:dyDescent="0.2">
      <c r="F161" s="18"/>
    </row>
  </sheetData>
  <sortState ref="B25:F58">
    <sortCondition ref="B25:B58"/>
  </sortState>
  <mergeCells count="18">
    <mergeCell ref="I105:J105"/>
    <mergeCell ref="I106:J106"/>
    <mergeCell ref="A95:A96"/>
    <mergeCell ref="B95:B96"/>
    <mergeCell ref="D95:D96"/>
    <mergeCell ref="C16:C17"/>
    <mergeCell ref="C95:C96"/>
    <mergeCell ref="A16:A17"/>
    <mergeCell ref="B16:B17"/>
    <mergeCell ref="D16:D17"/>
    <mergeCell ref="K16:K17"/>
    <mergeCell ref="K95:K96"/>
    <mergeCell ref="E95:E96"/>
    <mergeCell ref="G95:I95"/>
    <mergeCell ref="J95:J96"/>
    <mergeCell ref="J16:J17"/>
    <mergeCell ref="G16:I16"/>
    <mergeCell ref="E16:E17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6"/>
  <sheetViews>
    <sheetView topLeftCell="A13" zoomScale="85" zoomScaleNormal="85" workbookViewId="0">
      <selection activeCell="H41" sqref="H41:I41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13" width="33.7109375" style="2" customWidth="1"/>
    <col min="14" max="15" width="9.140625" style="2"/>
    <col min="16" max="16" width="14.140625" style="2" bestFit="1" customWidth="1"/>
    <col min="17" max="16384" width="9.140625" style="2"/>
  </cols>
  <sheetData>
    <row r="1" spans="1:22" s="52" customForma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4"/>
      <c r="I7" s="2"/>
    </row>
    <row r="8" spans="1:22" customFormat="1" ht="18" x14ac:dyDescent="0.25">
      <c r="A8" s="4" t="s">
        <v>30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+Índice!B19&amp;Índice!C19</f>
        <v>3. Deudas Diversas según Informe del Síndico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6.990,35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00"/>
      <c r="Q12" s="100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00"/>
      <c r="Q13" s="100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00"/>
      <c r="Q14" s="100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00"/>
      <c r="Q15" s="100"/>
      <c r="R15" s="3"/>
      <c r="S15" s="3"/>
      <c r="T15" s="3"/>
      <c r="U15" s="3"/>
      <c r="V15" s="3"/>
    </row>
    <row r="16" spans="1:22" ht="12.75" customHeight="1" x14ac:dyDescent="0.2">
      <c r="A16" s="120" t="s">
        <v>2</v>
      </c>
      <c r="B16" s="117" t="s">
        <v>13</v>
      </c>
      <c r="C16" s="117" t="s">
        <v>4</v>
      </c>
      <c r="D16" s="117" t="s">
        <v>28</v>
      </c>
      <c r="E16" s="117" t="s">
        <v>5</v>
      </c>
      <c r="F16" s="13" t="s">
        <v>6</v>
      </c>
      <c r="G16" s="119" t="s">
        <v>6</v>
      </c>
      <c r="H16" s="119"/>
      <c r="I16" s="117" t="s">
        <v>7</v>
      </c>
      <c r="J16" s="117" t="s">
        <v>20</v>
      </c>
      <c r="P16" s="101"/>
      <c r="Q16" s="101"/>
    </row>
    <row r="17" spans="1:22" ht="13.5" thickBot="1" x14ac:dyDescent="0.25">
      <c r="A17" s="121"/>
      <c r="B17" s="118"/>
      <c r="C17" s="118"/>
      <c r="D17" s="118"/>
      <c r="E17" s="118"/>
      <c r="F17" s="14" t="s">
        <v>8</v>
      </c>
      <c r="G17" s="15" t="s">
        <v>9</v>
      </c>
      <c r="H17" s="15" t="s">
        <v>10</v>
      </c>
      <c r="I17" s="118"/>
      <c r="J17" s="118"/>
      <c r="P17" s="101"/>
      <c r="Q17" s="101"/>
    </row>
    <row r="18" spans="1:22" x14ac:dyDescent="0.2">
      <c r="A18" s="16">
        <v>1</v>
      </c>
      <c r="B18" s="17" t="s">
        <v>46</v>
      </c>
      <c r="D18" s="33">
        <v>43921</v>
      </c>
      <c r="E18" s="33">
        <v>43941</v>
      </c>
      <c r="F18" s="18">
        <v>108880524</v>
      </c>
      <c r="G18" s="18">
        <f>+F18</f>
        <v>108880524</v>
      </c>
      <c r="I18" s="16" t="s">
        <v>56</v>
      </c>
      <c r="J18" s="16" t="s">
        <v>48</v>
      </c>
      <c r="P18" s="101"/>
      <c r="Q18" s="101"/>
    </row>
    <row r="19" spans="1:22" x14ac:dyDescent="0.2">
      <c r="A19" s="16">
        <v>2</v>
      </c>
      <c r="B19" s="17" t="s">
        <v>45</v>
      </c>
      <c r="D19" s="33">
        <v>43921</v>
      </c>
      <c r="E19" s="33">
        <v>43946</v>
      </c>
      <c r="F19" s="18">
        <v>579634547</v>
      </c>
      <c r="G19" s="18">
        <f t="shared" ref="G19:G21" si="0">+F19</f>
        <v>579634547</v>
      </c>
      <c r="I19" s="16" t="s">
        <v>56</v>
      </c>
      <c r="J19" s="16" t="s">
        <v>48</v>
      </c>
    </row>
    <row r="20" spans="1:22" s="58" customFormat="1" x14ac:dyDescent="0.2">
      <c r="A20" s="59">
        <v>3</v>
      </c>
      <c r="B20" s="60" t="s">
        <v>159</v>
      </c>
      <c r="D20" s="56">
        <v>43921</v>
      </c>
      <c r="E20" s="56">
        <v>43936</v>
      </c>
      <c r="F20" s="61">
        <v>4133899</v>
      </c>
      <c r="G20" s="61">
        <f t="shared" si="0"/>
        <v>4133899</v>
      </c>
      <c r="I20" s="59" t="s">
        <v>56</v>
      </c>
      <c r="J20" s="59" t="s">
        <v>48</v>
      </c>
    </row>
    <row r="21" spans="1:22" x14ac:dyDescent="0.2">
      <c r="A21" s="16">
        <v>4</v>
      </c>
      <c r="B21" s="17" t="s">
        <v>88</v>
      </c>
      <c r="D21" s="33">
        <v>43921</v>
      </c>
      <c r="E21" s="33">
        <v>44185</v>
      </c>
      <c r="F21" s="18">
        <v>126319108</v>
      </c>
      <c r="G21" s="18">
        <f t="shared" si="0"/>
        <v>126319108</v>
      </c>
      <c r="I21" s="16" t="s">
        <v>56</v>
      </c>
      <c r="J21" s="16" t="s">
        <v>48</v>
      </c>
    </row>
    <row r="22" spans="1:22" x14ac:dyDescent="0.2">
      <c r="A22" s="16"/>
      <c r="D22" s="32"/>
      <c r="E22" s="32"/>
      <c r="F22" s="18"/>
      <c r="G22" s="36"/>
    </row>
    <row r="23" spans="1:22" ht="3" customHeight="1" thickBot="1" x14ac:dyDescent="0.25">
      <c r="A23" s="19"/>
      <c r="B23" s="20"/>
      <c r="C23" s="19"/>
      <c r="D23" s="19"/>
      <c r="E23" s="21"/>
      <c r="F23" s="22"/>
      <c r="G23" s="40"/>
      <c r="H23" s="19"/>
      <c r="I23" s="19"/>
      <c r="J23" s="19"/>
    </row>
    <row r="24" spans="1:22" ht="13.5" thickBot="1" x14ac:dyDescent="0.25">
      <c r="E24" s="26" t="s">
        <v>19</v>
      </c>
      <c r="F24" s="27">
        <f>+SUM(F18:F23)</f>
        <v>818968078</v>
      </c>
      <c r="G24" s="41">
        <f>+SUM(G18:G23)</f>
        <v>818968078</v>
      </c>
      <c r="H24" s="28">
        <f>+SUM(H18:H23)</f>
        <v>0</v>
      </c>
    </row>
    <row r="25" spans="1:22" customFormat="1" ht="13.5" thickTop="1" x14ac:dyDescent="0.2">
      <c r="A25" s="6"/>
      <c r="B25" s="10"/>
      <c r="C25" s="11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">
      <c r="F26" s="18"/>
      <c r="G26" s="36"/>
    </row>
    <row r="27" spans="1:22" ht="18" x14ac:dyDescent="0.25">
      <c r="A27" s="12" t="s">
        <v>18</v>
      </c>
      <c r="F27" s="18"/>
    </row>
    <row r="28" spans="1:22" x14ac:dyDescent="0.2">
      <c r="F28" s="18"/>
    </row>
    <row r="29" spans="1:22" ht="12.75" customHeight="1" x14ac:dyDescent="0.2">
      <c r="A29" s="120" t="s">
        <v>2</v>
      </c>
      <c r="B29" s="117" t="s">
        <v>13</v>
      </c>
      <c r="C29" s="117" t="s">
        <v>4</v>
      </c>
      <c r="D29" s="117" t="s">
        <v>28</v>
      </c>
      <c r="E29" s="117" t="s">
        <v>5</v>
      </c>
      <c r="F29" s="13" t="s">
        <v>6</v>
      </c>
      <c r="G29" s="119" t="s">
        <v>6</v>
      </c>
      <c r="H29" s="119"/>
      <c r="I29" s="117" t="s">
        <v>7</v>
      </c>
      <c r="J29" s="117" t="s">
        <v>20</v>
      </c>
    </row>
    <row r="30" spans="1:22" ht="13.5" thickBot="1" x14ac:dyDescent="0.25">
      <c r="A30" s="121"/>
      <c r="B30" s="118"/>
      <c r="C30" s="118"/>
      <c r="D30" s="118"/>
      <c r="E30" s="118"/>
      <c r="F30" s="14" t="s">
        <v>8</v>
      </c>
      <c r="G30" s="15" t="s">
        <v>9</v>
      </c>
      <c r="H30" s="15" t="s">
        <v>10</v>
      </c>
      <c r="I30" s="118"/>
      <c r="J30" s="118"/>
    </row>
    <row r="31" spans="1:22" x14ac:dyDescent="0.2">
      <c r="A31" s="16">
        <v>1</v>
      </c>
      <c r="F31" s="25"/>
    </row>
    <row r="32" spans="1:22" hidden="1" x14ac:dyDescent="0.2">
      <c r="A32" s="16">
        <v>2</v>
      </c>
      <c r="F32" s="18" t="e">
        <f>+G32+H32*$C$12</f>
        <v>#VALUE!</v>
      </c>
    </row>
    <row r="33" spans="1:10" ht="15" hidden="1" x14ac:dyDescent="0.2">
      <c r="A33" s="34" t="s">
        <v>11</v>
      </c>
      <c r="F33" s="18" t="e">
        <f>+G33+H33*$C$12</f>
        <v>#VALUE!</v>
      </c>
    </row>
    <row r="34" spans="1:10" ht="3" customHeight="1" thickBot="1" x14ac:dyDescent="0.25">
      <c r="A34" s="19"/>
      <c r="B34" s="20"/>
      <c r="C34" s="19"/>
      <c r="D34" s="19"/>
      <c r="E34" s="21"/>
      <c r="F34" s="22"/>
      <c r="G34" s="19"/>
      <c r="H34" s="19"/>
      <c r="I34" s="19"/>
      <c r="J34" s="19"/>
    </row>
    <row r="35" spans="1:10" ht="13.5" thickBot="1" x14ac:dyDescent="0.25">
      <c r="E35" s="26" t="s">
        <v>19</v>
      </c>
      <c r="F35" s="27">
        <v>0</v>
      </c>
      <c r="G35" s="27">
        <f>+SUM(G31:G34)</f>
        <v>0</v>
      </c>
      <c r="H35" s="27">
        <f>+SUM(H31:H34)</f>
        <v>0</v>
      </c>
    </row>
    <row r="36" spans="1:10" ht="13.5" thickTop="1" x14ac:dyDescent="0.2">
      <c r="F36" s="18"/>
    </row>
    <row r="37" spans="1:10" x14ac:dyDescent="0.2">
      <c r="F37" s="18"/>
    </row>
    <row r="38" spans="1:10" x14ac:dyDescent="0.2">
      <c r="B38" s="17" t="s">
        <v>69</v>
      </c>
      <c r="F38" s="18"/>
    </row>
    <row r="39" spans="1:10" x14ac:dyDescent="0.2">
      <c r="F39" s="18"/>
    </row>
    <row r="40" spans="1:10" x14ac:dyDescent="0.2">
      <c r="F40" s="18"/>
      <c r="H40" s="115"/>
      <c r="I40" s="115"/>
    </row>
    <row r="41" spans="1:10" x14ac:dyDescent="0.2">
      <c r="F41" s="18"/>
      <c r="H41" s="125" t="s">
        <v>162</v>
      </c>
      <c r="I41" s="125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</sheetData>
  <mergeCells count="18">
    <mergeCell ref="A29:A30"/>
    <mergeCell ref="B29:B30"/>
    <mergeCell ref="A16:A17"/>
    <mergeCell ref="E16:E17"/>
    <mergeCell ref="B16:B17"/>
    <mergeCell ref="C16:C17"/>
    <mergeCell ref="D16:D17"/>
    <mergeCell ref="C29:C30"/>
    <mergeCell ref="D29:D30"/>
    <mergeCell ref="H40:I40"/>
    <mergeCell ref="H41:I41"/>
    <mergeCell ref="J16:J17"/>
    <mergeCell ref="J29:J30"/>
    <mergeCell ref="E29:E30"/>
    <mergeCell ref="G29:H29"/>
    <mergeCell ref="I29:I30"/>
    <mergeCell ref="I16:I17"/>
    <mergeCell ref="G16:H16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topLeftCell="A13" zoomScale="85" zoomScaleNormal="85" workbookViewId="0">
      <selection activeCell="H38" sqref="H38:I38"/>
    </sheetView>
  </sheetViews>
  <sheetFormatPr baseColWidth="10" defaultColWidth="9.140625" defaultRowHeight="12.75" x14ac:dyDescent="0.2"/>
  <cols>
    <col min="1" max="1" width="5.7109375" style="2" customWidth="1"/>
    <col min="2" max="2" width="3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3.7109375" style="2" customWidth="1"/>
    <col min="8" max="10" width="29.140625" style="2" customWidth="1"/>
    <col min="11" max="11" width="5.28515625" style="2" customWidth="1"/>
    <col min="12" max="16384" width="9.140625" style="2"/>
  </cols>
  <sheetData>
    <row r="1" spans="1:22" s="52" customForma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30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+Índice!B20&amp;Índice!C20</f>
        <v>4 .Otros Pasivos según Informe del Síndico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6.990,35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20" t="s">
        <v>2</v>
      </c>
      <c r="B16" s="117" t="s">
        <v>13</v>
      </c>
      <c r="C16" s="117" t="s">
        <v>4</v>
      </c>
      <c r="D16" s="117" t="s">
        <v>28</v>
      </c>
      <c r="E16" s="117" t="s">
        <v>5</v>
      </c>
      <c r="F16" s="13" t="s">
        <v>6</v>
      </c>
      <c r="G16" s="119" t="s">
        <v>6</v>
      </c>
      <c r="H16" s="119"/>
      <c r="I16" s="117" t="s">
        <v>7</v>
      </c>
      <c r="J16" s="117" t="s">
        <v>20</v>
      </c>
    </row>
    <row r="17" spans="1:22" ht="13.5" thickBot="1" x14ac:dyDescent="0.25">
      <c r="A17" s="121"/>
      <c r="B17" s="118"/>
      <c r="C17" s="118"/>
      <c r="D17" s="118"/>
      <c r="E17" s="118"/>
      <c r="F17" s="14" t="s">
        <v>8</v>
      </c>
      <c r="G17" s="15" t="s">
        <v>9</v>
      </c>
      <c r="H17" s="15" t="s">
        <v>10</v>
      </c>
      <c r="I17" s="118"/>
      <c r="J17" s="118"/>
    </row>
    <row r="18" spans="1:22" x14ac:dyDescent="0.2">
      <c r="A18" s="16">
        <v>1</v>
      </c>
      <c r="B18" s="17" t="s">
        <v>49</v>
      </c>
      <c r="D18" s="33">
        <v>43466</v>
      </c>
      <c r="E18" s="33"/>
      <c r="F18" s="65">
        <v>602947117</v>
      </c>
      <c r="G18" s="65">
        <f>+F18</f>
        <v>602947117</v>
      </c>
      <c r="H18" s="66">
        <f>+F18/6990.35</f>
        <v>86254.210018096375</v>
      </c>
      <c r="I18" s="2" t="s">
        <v>47</v>
      </c>
      <c r="J18" s="16" t="s">
        <v>48</v>
      </c>
    </row>
    <row r="19" spans="1:22" x14ac:dyDescent="0.2">
      <c r="A19" s="16"/>
      <c r="D19" s="33"/>
      <c r="E19" s="33"/>
      <c r="F19" s="18"/>
      <c r="G19" s="18"/>
    </row>
    <row r="20" spans="1:22" ht="13.5" thickBot="1" x14ac:dyDescent="0.25">
      <c r="A20" s="19"/>
      <c r="B20" s="20"/>
      <c r="C20" s="19"/>
      <c r="D20" s="19"/>
      <c r="E20" s="21"/>
      <c r="F20" s="22"/>
      <c r="G20" s="40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602947117</v>
      </c>
      <c r="G21" s="41">
        <f>+SUM(G18:G20)</f>
        <v>602947117</v>
      </c>
      <c r="H21" s="67">
        <f>+SUM(H18:H20)</f>
        <v>86254.210018096375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6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20" t="s">
        <v>2</v>
      </c>
      <c r="B26" s="117" t="s">
        <v>13</v>
      </c>
      <c r="C26" s="117" t="s">
        <v>4</v>
      </c>
      <c r="D26" s="117" t="s">
        <v>28</v>
      </c>
      <c r="E26" s="117" t="s">
        <v>5</v>
      </c>
      <c r="F26" s="13" t="s">
        <v>6</v>
      </c>
      <c r="G26" s="119" t="s">
        <v>6</v>
      </c>
      <c r="H26" s="119"/>
      <c r="I26" s="117" t="s">
        <v>7</v>
      </c>
      <c r="J26" s="117" t="s">
        <v>20</v>
      </c>
    </row>
    <row r="27" spans="1:22" ht="13.5" thickBot="1" x14ac:dyDescent="0.25">
      <c r="A27" s="121"/>
      <c r="B27" s="118"/>
      <c r="C27" s="118"/>
      <c r="D27" s="118"/>
      <c r="E27" s="118"/>
      <c r="F27" s="14" t="s">
        <v>8</v>
      </c>
      <c r="G27" s="15" t="s">
        <v>9</v>
      </c>
      <c r="H27" s="15" t="s">
        <v>10</v>
      </c>
      <c r="I27" s="118"/>
      <c r="J27" s="118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 t="e">
        <f>+G29+H29*$C$12</f>
        <v>#VALUE!</v>
      </c>
    </row>
    <row r="30" spans="1:22" ht="15" hidden="1" x14ac:dyDescent="0.2">
      <c r="A30" s="34" t="s">
        <v>11</v>
      </c>
      <c r="F30" s="18" t="e">
        <f>+G30+H30*$C$12</f>
        <v>#VALUE!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54</v>
      </c>
      <c r="F35" s="18"/>
    </row>
    <row r="36" spans="2:9" x14ac:dyDescent="0.2">
      <c r="F36" s="18"/>
    </row>
    <row r="37" spans="2:9" x14ac:dyDescent="0.2">
      <c r="F37" s="18"/>
      <c r="H37" s="115"/>
      <c r="I37" s="115"/>
    </row>
    <row r="38" spans="2:9" x14ac:dyDescent="0.2">
      <c r="F38" s="18"/>
      <c r="H38" s="116" t="s">
        <v>162</v>
      </c>
      <c r="I38" s="116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  <mergeCell ref="E16:E17"/>
    <mergeCell ref="G16:H16"/>
    <mergeCell ref="H37:I37"/>
    <mergeCell ref="H38:I38"/>
    <mergeCell ref="I16:I1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topLeftCell="A16" zoomScale="85" zoomScaleNormal="85" workbookViewId="0">
      <selection activeCell="C44" sqref="C44"/>
    </sheetView>
  </sheetViews>
  <sheetFormatPr baseColWidth="10" defaultColWidth="9.140625" defaultRowHeight="12.75" x14ac:dyDescent="0.2"/>
  <cols>
    <col min="1" max="1" width="5.7109375" style="2" customWidth="1"/>
    <col min="2" max="2" width="4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3.7109375" style="2" customWidth="1"/>
    <col min="8" max="10" width="24.85546875" style="2" customWidth="1"/>
    <col min="11" max="11" width="5.28515625" style="2" customWidth="1"/>
    <col min="12" max="16384" width="9.140625" style="2"/>
  </cols>
  <sheetData>
    <row r="1" spans="1:22" s="52" customForma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68" t="str">
        <f>+Índice!B21&amp;Índice!C21</f>
        <v>5 .Ingresos Diferidos según Informe del Síndico</v>
      </c>
      <c r="B9" s="68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6.990,35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20" t="s">
        <v>2</v>
      </c>
      <c r="B16" s="117" t="s">
        <v>13</v>
      </c>
      <c r="C16" s="117" t="s">
        <v>4</v>
      </c>
      <c r="D16" s="117" t="s">
        <v>28</v>
      </c>
      <c r="E16" s="117" t="s">
        <v>5</v>
      </c>
      <c r="F16" s="54" t="s">
        <v>6</v>
      </c>
      <c r="G16" s="119" t="s">
        <v>6</v>
      </c>
      <c r="H16" s="119"/>
      <c r="I16" s="117" t="s">
        <v>7</v>
      </c>
      <c r="J16" s="117" t="s">
        <v>20</v>
      </c>
    </row>
    <row r="17" spans="1:22" ht="13.5" thickBot="1" x14ac:dyDescent="0.25">
      <c r="A17" s="121"/>
      <c r="B17" s="118"/>
      <c r="C17" s="118"/>
      <c r="D17" s="118"/>
      <c r="E17" s="118"/>
      <c r="F17" s="14" t="s">
        <v>8</v>
      </c>
      <c r="G17" s="15" t="s">
        <v>9</v>
      </c>
      <c r="H17" s="15" t="s">
        <v>10</v>
      </c>
      <c r="I17" s="118"/>
      <c r="J17" s="118"/>
    </row>
    <row r="18" spans="1:22" x14ac:dyDescent="0.2">
      <c r="A18" s="16">
        <v>1</v>
      </c>
      <c r="B18" s="17" t="s">
        <v>161</v>
      </c>
      <c r="D18" s="33">
        <v>43466</v>
      </c>
      <c r="E18" s="33"/>
      <c r="F18" s="25">
        <v>34527340</v>
      </c>
      <c r="G18" s="25">
        <f>+F18</f>
        <v>34527340</v>
      </c>
      <c r="I18" s="2" t="s">
        <v>47</v>
      </c>
      <c r="J18" s="16" t="s">
        <v>48</v>
      </c>
    </row>
    <row r="19" spans="1:22" x14ac:dyDescent="0.2">
      <c r="A19" s="16"/>
      <c r="D19" s="33"/>
      <c r="E19" s="33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40"/>
      <c r="H20" s="19"/>
      <c r="I20" s="19"/>
      <c r="J20" s="19"/>
    </row>
    <row r="21" spans="1:22" ht="13.5" thickBot="1" x14ac:dyDescent="0.25">
      <c r="E21" s="55" t="s">
        <v>19</v>
      </c>
      <c r="F21" s="27">
        <f>+SUM(F18:F20)</f>
        <v>34527340</v>
      </c>
      <c r="G21" s="41">
        <f>+SUM(G18:G20)</f>
        <v>34527340</v>
      </c>
      <c r="H21" s="67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6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20" t="s">
        <v>2</v>
      </c>
      <c r="B26" s="117" t="s">
        <v>13</v>
      </c>
      <c r="C26" s="117" t="s">
        <v>4</v>
      </c>
      <c r="D26" s="117" t="s">
        <v>28</v>
      </c>
      <c r="E26" s="117" t="s">
        <v>5</v>
      </c>
      <c r="F26" s="54" t="s">
        <v>6</v>
      </c>
      <c r="G26" s="119" t="s">
        <v>6</v>
      </c>
      <c r="H26" s="119"/>
      <c r="I26" s="117" t="s">
        <v>7</v>
      </c>
      <c r="J26" s="117" t="s">
        <v>20</v>
      </c>
    </row>
    <row r="27" spans="1:22" ht="13.5" thickBot="1" x14ac:dyDescent="0.25">
      <c r="A27" s="121"/>
      <c r="B27" s="118"/>
      <c r="C27" s="118"/>
      <c r="D27" s="118"/>
      <c r="E27" s="118"/>
      <c r="F27" s="14" t="s">
        <v>8</v>
      </c>
      <c r="G27" s="15" t="s">
        <v>9</v>
      </c>
      <c r="H27" s="15" t="s">
        <v>10</v>
      </c>
      <c r="I27" s="118"/>
      <c r="J27" s="118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 t="e">
        <f>+G29+H29*$C$12</f>
        <v>#VALUE!</v>
      </c>
    </row>
    <row r="30" spans="1:22" ht="15" hidden="1" x14ac:dyDescent="0.2">
      <c r="A30" s="34" t="s">
        <v>11</v>
      </c>
      <c r="F30" s="18" t="e">
        <f>+G30+H30*$C$12</f>
        <v>#VALUE!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55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54</v>
      </c>
      <c r="F35" s="18"/>
    </row>
    <row r="36" spans="2:9" x14ac:dyDescent="0.2">
      <c r="F36" s="18"/>
    </row>
    <row r="37" spans="2:9" x14ac:dyDescent="0.2">
      <c r="F37" s="18"/>
      <c r="H37" s="115"/>
      <c r="I37" s="115"/>
    </row>
    <row r="38" spans="2:9" x14ac:dyDescent="0.2">
      <c r="F38" s="18"/>
      <c r="H38" s="116" t="s">
        <v>162</v>
      </c>
      <c r="I38" s="116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  <mergeCell ref="E16:E17"/>
    <mergeCell ref="G16:H16"/>
    <mergeCell ref="H37:I37"/>
    <mergeCell ref="H38:I38"/>
    <mergeCell ref="I16:I1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r3WciXgiQuo3OBZB41f27iDC+2c=</DigestValue>
    </Reference>
    <Reference URI="#idOfficeObject" Type="http://www.w3.org/2000/09/xmldsig#Object">
      <DigestMethod Algorithm="http://www.w3.org/2000/09/xmldsig#sha1"/>
      <DigestValue>od73ND52MXuWmJadButqVRbUB+M=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AoNjUV+fU2N3QmXDlipI6uYQGHs=</DigestValue>
    </Reference>
  </SignedInfo>
  <SignatureValue>Lt4bjC2QNV77WQjbz0D58QYYEsDRzyGK1SkDJ2+e75FQrE+FiNEp4QVQ7LL8CtGdWjODt36TVo5G
IwX/AKejnZwq7OclOz3FLZp1+Wba7mDVbJ0vGBZbVcT/oqglOiKJA+vLb4UrZqtyXg79dgFi86zJ
OdvFo0QiEEz+liCadOTmxj8vZSQOyB08uWGMzS543ecYAjntv6QQTBHJ2dK5MPFXnHa6XuvVFxpt
XkTSpCWnW4ORsP7SqgZwAb76i8jt+SVg5h54Hx0T9ODl+TZd3pk02vUuCOmZ3rQK+zuhwVNiQ/+I
wAJloucWl0g6FZ5WuCqN8KjoBao/Sa1QZRo9Sw==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media/image3.png?ContentType=image/png">
        <DigestMethod Algorithm="http://www.w3.org/2000/09/xmldsig#sha1"/>
        <DigestValue>4AyPizACnTM/PivAvrrzdI0XG4w=</DigestValue>
      </Reference>
      <Reference URI="/xl/drawings/drawing1.xml?ContentType=application/vnd.openxmlformats-officedocument.drawing+xml">
        <DigestMethod Algorithm="http://www.w3.org/2000/09/xmldsig#sha1"/>
        <DigestValue>hVWQ51EEF54KXRsuNUd901X7vAQ=</DigestValue>
      </Reference>
      <Reference URI="/xl/sharedStrings.xml?ContentType=application/vnd.openxmlformats-officedocument.spreadsheetml.sharedStrings+xml">
        <DigestMethod Algorithm="http://www.w3.org/2000/09/xmldsig#sha1"/>
        <DigestValue>rvGZ3f4MbrGCPbBZDRQWui+BGoQ=</DigestValue>
      </Reference>
      <Reference URI="/xl/styles.xml?ContentType=application/vnd.openxmlformats-officedocument.spreadsheetml.styles+xml">
        <DigestMethod Algorithm="http://www.w3.org/2000/09/xmldsig#sha1"/>
        <DigestValue>qYK5sLSViQJlNpzro/l2+dzOljw=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2.xml?ContentType=application/vnd.openxmlformats-officedocument.drawing+xml">
        <DigestMethod Algorithm="http://www.w3.org/2000/09/xmldsig#sha1"/>
        <DigestValue>7ApgT036gcZqvSeQR7yD+TKaoG0=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I8ObLWcT1jSOly7axtkAAZ/MMQ4=</DigestValue>
      </Reference>
      <Reference URI="/xl/drawings/drawing3.xml?ContentType=application/vnd.openxmlformats-officedocument.drawing+xml">
        <DigestMethod Algorithm="http://www.w3.org/2000/09/xmldsig#sha1"/>
        <DigestValue>pG5jlGkA6YYlidce9yAP98pAN8M=</DigestValue>
      </Reference>
      <Reference URI="/xl/worksheets/sheet5.xml?ContentType=application/vnd.openxmlformats-officedocument.spreadsheetml.worksheet+xml">
        <DigestMethod Algorithm="http://www.w3.org/2000/09/xmldsig#sha1"/>
        <DigestValue>6x29bj+wu/poamnwYnJWbL6M4JI=</DigestValue>
      </Reference>
      <Reference URI="/xl/worksheets/sheet6.xml?ContentType=application/vnd.openxmlformats-officedocument.spreadsheetml.worksheet+xml">
        <DigestMethod Algorithm="http://www.w3.org/2000/09/xmldsig#sha1"/>
        <DigestValue>0QRVUvgx/5eU+1yi1kpZ4vQXeLA=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drawings/drawing4.xml?ContentType=application/vnd.openxmlformats-officedocument.drawing+xml">
        <DigestMethod Algorithm="http://www.w3.org/2000/09/xmldsig#sha1"/>
        <DigestValue>T9kAnclnttSTKsxOz+oCbwiVylo=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7dfUWdpZDAO083mg6j1JIbloEtU=</DigestValue>
      </Reference>
      <Reference URI="/xl/workbook.xml?ContentType=application/vnd.openxmlformats-officedocument.spreadsheetml.sheet.main+xml">
        <DigestMethod Algorithm="http://www.w3.org/2000/09/xmldsig#sha1"/>
        <DigestValue>Q2MRBTVkt58LgJ4nis4l+W6iJpc=</DigestValue>
      </Reference>
      <Reference URI="/xl/worksheets/sheet2.xml?ContentType=application/vnd.openxmlformats-officedocument.spreadsheetml.worksheet+xml">
        <DigestMethod Algorithm="http://www.w3.org/2000/09/xmldsig#sha1"/>
        <DigestValue>ZFMXkypMXUhkjpvZ+9ma8slD/e0=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worksheets/sheet4.xml?ContentType=application/vnd.openxmlformats-officedocument.spreadsheetml.worksheet+xml">
        <DigestMethod Algorithm="http://www.w3.org/2000/09/xmldsig#sha1"/>
        <DigestValue>gWYzggHiQst1PfWTT8IDPXUFXFo=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worksheets/sheet1.xml?ContentType=application/vnd.openxmlformats-officedocument.spreadsheetml.worksheet+xml">
        <DigestMethod Algorithm="http://www.w3.org/2000/09/xmldsig#sha1"/>
        <DigestValue>ftGomHhVibLcvHKYSIuGnlxtUjg=</DigestValue>
      </Reference>
      <Reference URI="/xl/calcChain.xml?ContentType=application/vnd.openxmlformats-officedocument.spreadsheetml.calcChain+xml">
        <DigestMethod Algorithm="http://www.w3.org/2000/09/xmldsig#sha1"/>
        <DigestValue>a5kk3Ms/+1tEOvX2NKxvgBH93OU=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zlnr1Kl7vCqINuA67yZVeAtAlY8=</DigestValue>
      </Reference>
      <Reference URI="/xl/drawings/drawing5.xml?ContentType=application/vnd.openxmlformats-officedocument.drawing+xml">
        <DigestMethod Algorithm="http://www.w3.org/2000/09/xmldsig#sha1"/>
        <DigestValue>taJSRd90W/AQ8CVtpM4uDKHa0zE=</DigestValue>
      </Reference>
      <Reference URI="/xl/worksheets/sheet3.xml?ContentType=application/vnd.openxmlformats-officedocument.spreadsheetml.worksheet+xml">
        <DigestMethod Algorithm="http://www.w3.org/2000/09/xmldsig#sha1"/>
        <DigestValue>eZI3Wc+/+sKU+hO7JTZ5sFhidOY=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drawings/drawing6.xml?ContentType=application/vnd.openxmlformats-officedocument.drawing+xml">
        <DigestMethod Algorithm="http://www.w3.org/2000/09/xmldsig#sha1"/>
        <DigestValue>FF8qCJtICR0eLI2G7ikmpyHdyDA=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/aXKa1F3VKNbFFxVZe71uwZvSRA=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2021-01-15T18:07:56Z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firmar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2021-01-15T18:07:56Z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http://schemas.microsoft.com/office/2006/metadata/properties"/>
    <ds:schemaRef ds:uri="d5a7e2f3-bbb3-4987-802b-fd75efc3fde1"/>
    <ds:schemaRef ds:uri="97a19dbb-4cdc-45f5-ad33-beb87a97b14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2021-01-14T18:56:14Z</cp:lastPrinted>
  <dcterms:created xsi:type="dcterms:W3CDTF">2006-11-30T13:09:28Z</dcterms:created>
  <dcterms:modified xsi:type="dcterms:W3CDTF">2021-01-15T18:03:18Z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